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ttps://d.docs.live.net/c2eefc8caf86bfe8/6. GIA DAT DAKLAK/2. HO SO TONG HOP/00000. HO SO DU THAO XIN Y KIEN/3. HUYEN KRONG BONG (5 DV)/"/>
    </mc:Choice>
  </mc:AlternateContent>
  <xr:revisionPtr revIDLastSave="1" documentId="13_ncr:1_{D6390FC3-1342-445D-B0F3-E613B4EBCEA2}" xr6:coauthVersionLast="47" xr6:coauthVersionMax="47" xr10:uidLastSave="{C5E08B96-33AE-45B4-9D90-B928B2AE028C}"/>
  <bookViews>
    <workbookView xWindow="-120" yWindow="-120" windowWidth="29040" windowHeight="15720" activeTab="5" xr2:uid="{7249CF0A-A2CB-4112-9B81-A4B3C613592E}"/>
  </bookViews>
  <sheets>
    <sheet name="LUC" sheetId="1" r:id="rId1"/>
    <sheet name="HNK" sheetId="2" r:id="rId2"/>
    <sheet name="CLN" sheetId="3" r:id="rId3"/>
    <sheet name="RSX" sheetId="4" r:id="rId4"/>
    <sheet name="NTS" sheetId="5" r:id="rId5"/>
    <sheet name="ONT-" sheetId="6" r:id="rId6"/>
  </sheets>
  <definedNames>
    <definedName name="_xlnm.Print_Area" localSheetId="2">CLN!$A$2:$H$20</definedName>
    <definedName name="_xlnm.Print_Area" localSheetId="1">HNK!$A$2:$H$17</definedName>
    <definedName name="_xlnm.Print_Area" localSheetId="0">LUC!$A$4:$H$20</definedName>
    <definedName name="_xlnm.Print_Area" localSheetId="5">'ONT-'!$A$2:$H$43</definedName>
    <definedName name="_xlnm.Print_Area" localSheetId="3">RSX!$A$2:$H$10</definedName>
    <definedName name="_xlnm.Print_Titles" localSheetId="5">'ONT-'!$4:$6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6" l="1"/>
  <c r="G6" i="6" s="1"/>
  <c r="H6" i="6" s="1"/>
  <c r="I6" i="6" s="1"/>
  <c r="F6" i="5"/>
  <c r="G6" i="5" s="1"/>
  <c r="H6" i="5" s="1"/>
  <c r="F6" i="4"/>
  <c r="G6" i="4" s="1"/>
  <c r="H6" i="4" s="1"/>
  <c r="G6" i="3"/>
  <c r="H6" i="3" s="1"/>
  <c r="F6" i="3"/>
  <c r="G6" i="2"/>
  <c r="H6" i="2" s="1"/>
  <c r="F6" i="2"/>
  <c r="F10" i="1"/>
  <c r="G10" i="1" s="1"/>
  <c r="H1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 Ngoc</author>
  </authors>
  <commentList>
    <comment ref="C7" authorId="0" shapeId="0" xr:uid="{50BE1263-68F4-4EAB-90A6-FD0A231AE043}">
      <text>
        <r>
          <rPr>
            <b/>
            <sz val="9"/>
            <color indexed="81"/>
            <rFont val="Tahoma"/>
            <family val="2"/>
          </rPr>
          <t>Nguyen Ngoc:</t>
        </r>
        <r>
          <rPr>
            <sz val="9"/>
            <color indexed="81"/>
            <rFont val="Tahoma"/>
            <family val="2"/>
          </rPr>
          <t xml:space="preserve">
Ngã ba cầu Chử V về hướng Bắc</t>
        </r>
      </text>
    </comment>
    <comment ref="D7" authorId="0" shapeId="0" xr:uid="{BD597845-3E47-427B-8321-90E436D566BA}">
      <text>
        <r>
          <rPr>
            <b/>
            <sz val="9"/>
            <color indexed="81"/>
            <rFont val="Tahoma"/>
            <family val="2"/>
          </rPr>
          <t>Nguyen Ngoc:</t>
        </r>
        <r>
          <rPr>
            <sz val="9"/>
            <color indexed="81"/>
            <rFont val="Tahoma"/>
            <family val="2"/>
          </rPr>
          <t xml:space="preserve">
Ngã ba nhà ông Trần Thanh Phục</t>
        </r>
      </text>
    </comment>
    <comment ref="D8" authorId="0" shapeId="0" xr:uid="{0CA7C5A5-1F01-40C5-BE8D-98582065A010}">
      <text>
        <r>
          <rPr>
            <b/>
            <sz val="9"/>
            <color indexed="81"/>
            <rFont val="Tahoma"/>
            <family val="2"/>
          </rPr>
          <t>Nguyen Ngoc:</t>
        </r>
        <r>
          <rPr>
            <sz val="9"/>
            <color indexed="81"/>
            <rFont val="Tahoma"/>
            <family val="2"/>
          </rPr>
          <t xml:space="preserve">
Cổng Văn hoá thôn 1</t>
        </r>
      </text>
    </comment>
    <comment ref="D9" authorId="0" shapeId="0" xr:uid="{E91A2617-0CC5-4023-859D-4514DACAE4F8}">
      <text>
        <r>
          <rPr>
            <b/>
            <sz val="9"/>
            <color indexed="81"/>
            <rFont val="Tahoma"/>
            <family val="2"/>
          </rPr>
          <t>Nguyen Ngoc:</t>
        </r>
        <r>
          <rPr>
            <sz val="9"/>
            <color indexed="81"/>
            <rFont val="Tahoma"/>
            <family val="2"/>
          </rPr>
          <t xml:space="preserve">
Ngã ba nhà ông Võ Quốc Ước</t>
        </r>
      </text>
    </comment>
    <comment ref="D10" authorId="0" shapeId="0" xr:uid="{16D263D1-6CBC-4ABA-9C8D-62EAC808AA64}">
      <text>
        <r>
          <rPr>
            <b/>
            <sz val="9"/>
            <color indexed="81"/>
            <rFont val="Tahoma"/>
            <family val="2"/>
          </rPr>
          <t>Nguyen Ngoc:</t>
        </r>
        <r>
          <rPr>
            <sz val="9"/>
            <color indexed="81"/>
            <rFont val="Tahoma"/>
            <family val="2"/>
          </rPr>
          <t xml:space="preserve">
Hết đất nhà ông Huỳnh Lộc</t>
        </r>
      </text>
    </comment>
    <comment ref="D11" authorId="0" shapeId="0" xr:uid="{036C9896-5C70-495C-A530-E3621403BA7D}">
      <text>
        <r>
          <rPr>
            <b/>
            <sz val="9"/>
            <color indexed="81"/>
            <rFont val="Tahoma"/>
            <family val="2"/>
          </rPr>
          <t>Nguyen Ngoc:</t>
        </r>
        <r>
          <rPr>
            <sz val="9"/>
            <color indexed="81"/>
            <rFont val="Tahoma"/>
            <family val="2"/>
          </rPr>
          <t xml:space="preserve">
Ngã ba nhà ông Nguyễn Văn Hà</t>
        </r>
      </text>
    </comment>
    <comment ref="D12" authorId="0" shapeId="0" xr:uid="{48A5CF9B-1337-48F9-84AD-821443D0B012}">
      <text>
        <r>
          <rPr>
            <b/>
            <sz val="9"/>
            <color indexed="81"/>
            <rFont val="Tahoma"/>
            <family val="2"/>
          </rPr>
          <t>Nguyen Ngoc:</t>
        </r>
        <r>
          <rPr>
            <sz val="9"/>
            <color indexed="81"/>
            <rFont val="Tahoma"/>
            <family val="2"/>
          </rPr>
          <t xml:space="preserve">
Ngã ba nhà ông Nguyễn Công Lành</t>
        </r>
      </text>
    </comment>
    <comment ref="D13" authorId="0" shapeId="0" xr:uid="{2D7D98E1-1D6A-4D5C-8873-B854864231A3}">
      <text>
        <r>
          <rPr>
            <b/>
            <sz val="9"/>
            <color indexed="81"/>
            <rFont val="Tahoma"/>
            <family val="2"/>
          </rPr>
          <t>Nguyen Ngoc:</t>
        </r>
        <r>
          <rPr>
            <sz val="9"/>
            <color indexed="81"/>
            <rFont val="Tahoma"/>
            <family val="2"/>
          </rPr>
          <t xml:space="preserve">
Cống bà Nha</t>
        </r>
      </text>
    </comment>
    <comment ref="D14" authorId="0" shapeId="0" xr:uid="{273C68C6-BEEF-40B3-A77C-034B81D782A1}">
      <text>
        <r>
          <rPr>
            <b/>
            <sz val="9"/>
            <color indexed="81"/>
            <rFont val="Tahoma"/>
            <family val="2"/>
          </rPr>
          <t>Nguyen Ngoc:</t>
        </r>
        <r>
          <rPr>
            <sz val="9"/>
            <color indexed="81"/>
            <rFont val="Tahoma"/>
            <family val="2"/>
          </rPr>
          <t xml:space="preserve">
Ngã ba nhà ông Nguyễn Văn Quang</t>
        </r>
      </text>
    </comment>
    <comment ref="D15" authorId="0" shapeId="0" xr:uid="{A9C77256-15C3-4D30-8439-99FE7590FDDE}">
      <text>
        <r>
          <rPr>
            <b/>
            <sz val="9"/>
            <color indexed="81"/>
            <rFont val="Tahoma"/>
            <family val="2"/>
          </rPr>
          <t>Nguyen Ngoc:</t>
        </r>
        <r>
          <rPr>
            <sz val="9"/>
            <color indexed="81"/>
            <rFont val="Tahoma"/>
            <family val="2"/>
          </rPr>
          <t xml:space="preserve">
Ngã ba sân vận động thôn 6</t>
        </r>
      </text>
    </comment>
    <comment ref="C16" authorId="0" shapeId="0" xr:uid="{F73AB71C-88A9-4D5E-B226-2E3173F22C83}">
      <text>
        <r>
          <rPr>
            <b/>
            <sz val="9"/>
            <color indexed="81"/>
            <rFont val="Tahoma"/>
            <family val="2"/>
          </rPr>
          <t>Nguyen Ngoc:</t>
        </r>
        <r>
          <rPr>
            <sz val="9"/>
            <color indexed="81"/>
            <rFont val="Tahoma"/>
            <family val="2"/>
          </rPr>
          <t xml:space="preserve">
Ngã ba nhà ông Phan Thanh Min</t>
        </r>
      </text>
    </comment>
    <comment ref="D16" authorId="0" shapeId="0" xr:uid="{35BEAD76-EF5F-495D-8B5D-F77EC3FDCF09}">
      <text>
        <r>
          <rPr>
            <b/>
            <sz val="9"/>
            <color indexed="81"/>
            <rFont val="Tahoma"/>
            <family val="2"/>
          </rPr>
          <t>Nguyen Ngoc:</t>
        </r>
        <r>
          <rPr>
            <sz val="9"/>
            <color indexed="81"/>
            <rFont val="Tahoma"/>
            <family val="2"/>
          </rPr>
          <t xml:space="preserve">
Cống đồng Ăng ten</t>
        </r>
      </text>
    </comment>
    <comment ref="D17" authorId="0" shapeId="0" xr:uid="{DFBB709A-C74C-4BE3-B54D-DE3266EF17C4}">
      <text>
        <r>
          <rPr>
            <b/>
            <sz val="9"/>
            <color indexed="81"/>
            <rFont val="Tahoma"/>
            <family val="2"/>
          </rPr>
          <t>Nguyen Ngoc:</t>
        </r>
        <r>
          <rPr>
            <sz val="9"/>
            <color indexed="81"/>
            <rFont val="Tahoma"/>
            <family val="2"/>
          </rPr>
          <t xml:space="preserve">
Ngã ba Rừng le</t>
        </r>
      </text>
    </comment>
    <comment ref="D18" authorId="0" shapeId="0" xr:uid="{8C09B382-E24A-45A7-A261-06172BC5F678}">
      <text>
        <r>
          <rPr>
            <b/>
            <sz val="9"/>
            <color indexed="81"/>
            <rFont val="Tahoma"/>
            <family val="2"/>
          </rPr>
          <t>Nguyen Ngoc:</t>
        </r>
        <r>
          <rPr>
            <sz val="9"/>
            <color indexed="81"/>
            <rFont val="Tahoma"/>
            <family val="2"/>
          </rPr>
          <t xml:space="preserve">
Giáp ranh xã Hoà Thành</t>
        </r>
      </text>
    </comment>
    <comment ref="D33" authorId="0" shapeId="0" xr:uid="{633C8BE1-D35E-47B4-8C6A-1A50D881CE54}">
      <text>
        <r>
          <rPr>
            <b/>
            <sz val="9"/>
            <color indexed="81"/>
            <rFont val="Tahoma"/>
            <family val="2"/>
          </rPr>
          <t>Nguyen Ngoc:</t>
        </r>
        <r>
          <rPr>
            <sz val="9"/>
            <color indexed="81"/>
            <rFont val="Tahoma"/>
            <family val="2"/>
          </rPr>
          <t xml:space="preserve">
Hết đất vườn ông Lưu Văn Thiên (Thôn 6)</t>
        </r>
      </text>
    </comment>
    <comment ref="C34" authorId="0" shapeId="0" xr:uid="{0D1E5687-5838-4A93-8BE0-3F492A5E54E5}">
      <text>
        <r>
          <rPr>
            <b/>
            <sz val="9"/>
            <color indexed="81"/>
            <rFont val="Tahoma"/>
            <family val="2"/>
          </rPr>
          <t>Nguyen Ngoc:</t>
        </r>
        <r>
          <rPr>
            <sz val="9"/>
            <color indexed="81"/>
            <rFont val="Tahoma"/>
            <family val="2"/>
          </rPr>
          <t xml:space="preserve">
Ngã ba cầu Chử V về hướng Bắc</t>
        </r>
      </text>
    </comment>
    <comment ref="D34" authorId="0" shapeId="0" xr:uid="{071B19AB-608B-49D3-9A7A-4465A31D02DE}">
      <text>
        <r>
          <rPr>
            <b/>
            <sz val="9"/>
            <color indexed="81"/>
            <rFont val="Tahoma"/>
            <family val="2"/>
          </rPr>
          <t>Nguyen Ngoc:</t>
        </r>
        <r>
          <rPr>
            <sz val="9"/>
            <color indexed="81"/>
            <rFont val="Tahoma"/>
            <family val="2"/>
          </rPr>
          <t xml:space="preserve">
Hết đất vườn ông Hoàng Ngọc Tâm</t>
        </r>
      </text>
    </comment>
    <comment ref="C35" authorId="0" shapeId="0" xr:uid="{4A995144-CE96-45A1-961A-49D57421F1B4}">
      <text>
        <r>
          <rPr>
            <b/>
            <sz val="9"/>
            <color indexed="81"/>
            <rFont val="Tahoma"/>
            <family val="2"/>
          </rPr>
          <t>Nguyen Ngoc:</t>
        </r>
        <r>
          <rPr>
            <sz val="9"/>
            <color indexed="81"/>
            <rFont val="Tahoma"/>
            <family val="2"/>
          </rPr>
          <t xml:space="preserve">
Ngã ba trụ sở UBND xã Hoà Tân</t>
        </r>
      </text>
    </comment>
    <comment ref="D35" authorId="0" shapeId="0" xr:uid="{E40E1C80-E6F9-497D-A085-1306A4C4DF71}">
      <text>
        <r>
          <rPr>
            <b/>
            <sz val="9"/>
            <color indexed="81"/>
            <rFont val="Tahoma"/>
            <family val="2"/>
          </rPr>
          <t>Nguyen Ngoc:</t>
        </r>
        <r>
          <rPr>
            <sz val="9"/>
            <color indexed="81"/>
            <rFont val="Tahoma"/>
            <family val="2"/>
          </rPr>
          <t xml:space="preserve">
Hết đất vườn nhà ông Nguyễn Ngộ</t>
        </r>
      </text>
    </comment>
    <comment ref="D37" authorId="0" shapeId="0" xr:uid="{CCEA8D9E-DAE3-425D-B38B-1F19A06874C4}">
      <text>
        <r>
          <rPr>
            <b/>
            <sz val="9"/>
            <color indexed="81"/>
            <rFont val="Tahoma"/>
            <family val="2"/>
          </rPr>
          <t>Nguyen Ngoc:</t>
        </r>
        <r>
          <rPr>
            <sz val="9"/>
            <color indexed="81"/>
            <rFont val="Tahoma"/>
            <family val="2"/>
          </rPr>
          <t xml:space="preserve">
Hết thửa đất nhà ông Phạm Minh Hiếu</t>
        </r>
      </text>
    </comment>
    <comment ref="C38" authorId="0" shapeId="0" xr:uid="{207B027D-B803-4E0C-AD34-DD6A7B2C1B85}">
      <text>
        <r>
          <rPr>
            <b/>
            <sz val="9"/>
            <color indexed="81"/>
            <rFont val="Tahoma"/>
            <family val="2"/>
          </rPr>
          <t>Nguyen Ngoc:</t>
        </r>
        <r>
          <rPr>
            <sz val="9"/>
            <color indexed="81"/>
            <rFont val="Tahoma"/>
            <family val="2"/>
          </rPr>
          <t xml:space="preserve">
Đầu ranh giới thửa đất nhà ông Đỗ Lá</t>
        </r>
      </text>
    </comment>
    <comment ref="D38" authorId="0" shapeId="0" xr:uid="{F89F9EC5-2C9B-4E09-8CEC-C28DA859DE45}">
      <text>
        <r>
          <rPr>
            <b/>
            <sz val="9"/>
            <color indexed="81"/>
            <rFont val="Tahoma"/>
            <family val="2"/>
          </rPr>
          <t>Nguyen Ngoc:</t>
        </r>
        <r>
          <rPr>
            <sz val="9"/>
            <color indexed="81"/>
            <rFont val="Tahoma"/>
            <family val="2"/>
          </rPr>
          <t xml:space="preserve">
Hết vườn nhà ông Lê Viết Mạn</t>
        </r>
      </text>
    </comment>
  </commentList>
</comments>
</file>

<file path=xl/sharedStrings.xml><?xml version="1.0" encoding="utf-8"?>
<sst xmlns="http://schemas.openxmlformats.org/spreadsheetml/2006/main" count="198" uniqueCount="129">
  <si>
    <t>BẢNG GIÁ ĐẤT NÔNG NGHIỆP XÃ DANG KANG</t>
  </si>
  <si>
    <t>STT</t>
  </si>
  <si>
    <t>Ghi chú</t>
  </si>
  <si>
    <t>Xã Cư Kty</t>
  </si>
  <si>
    <t>Xã Dang Kang</t>
  </si>
  <si>
    <t>Xã Hòa Thành</t>
  </si>
  <si>
    <t>Xã Hòa Tân</t>
  </si>
  <si>
    <t>Vị trí 1</t>
  </si>
  <si>
    <t>Vị trí 2</t>
  </si>
  <si>
    <t>Vị trí 3</t>
  </si>
  <si>
    <t>- Vị trí 1: Cánh đồng 16, đồng 31, đồng 42, Cánh đồng Bình An (Trừ cánh đồng Bàu Lỡ), Cánh đồng 18, đồng 31, Khu A, khu B, Lách, Bàu Con Ngỗng</t>
  </si>
  <si>
    <t>- Vị trí 2: Cánh đồng Cầu Ri, đồng 18,Cánh đồng xây dựng, cánh đồng Đồng tâm, cánh đồng Quyết Tâm</t>
  </si>
  <si>
    <t>- Vị trí 3: Các khu vực còn lại</t>
  </si>
  <si>
    <t>- Vị trí 1: Thôn 1, thôn 2, thôn 3, Thôn 9, thôn 10, Thôn 21, thôn 22, thôn 23, Buôn Cư Păm</t>
  </si>
  <si>
    <t>- Vị trí 2: thôn 11, Thôn 6, Thôn 4, Thôn 18, thôn 20, thôn 1, thôn 2, thôn 3, buôn Dang Kang, buôn Cư Ênun A, buôn Cư Ênun B, Cư Ko Êmông, thôn 15, thôn 16, thôn 17</t>
  </si>
  <si>
    <t>- Vị trí 1: Thôn 6, Thôn 4, Thôn 8, Thôn 12, thôn 13, thôn 14, Thôn 21, thôn 23, Buôn Dang Kang, buôn Cư Ênun A</t>
  </si>
  <si>
    <t>- Vị trí 2: Thôn 1, thôn 2, thôn 3, Thôn 9, Thôn 10, thôn 15, thôn 16, thôn 17, Thôn 18, thôn 20, thôn 22, buôn Cư Ênun A, buôn Cư Ênun B, buôn Cư Păm, buôn Dang Kang</t>
  </si>
  <si>
    <t>Tên đường</t>
  </si>
  <si>
    <t>Đoạn đường</t>
  </si>
  <si>
    <t>Giá đất hiện hành (QĐ 13)</t>
  </si>
  <si>
    <t>Từ</t>
  </si>
  <si>
    <t>Đến</t>
  </si>
  <si>
    <t>Tỉnh lộ 9</t>
  </si>
  <si>
    <t>Thửa đất bà Nguyễn Thị Phụng (thửa 10, tờ bđ 37)</t>
  </si>
  <si>
    <t>Ngã tư thăng Bình (thửa 104, tờ bd 53)</t>
  </si>
  <si>
    <t>gộp 4 tuyến</t>
  </si>
  <si>
    <t>Ngã tư Thăng Bình</t>
  </si>
  <si>
    <t>Hết ranh trạm y tế xã Cư Kty</t>
  </si>
  <si>
    <t>Hết đất vườn nhà ông Ama Pai (A)</t>
  </si>
  <si>
    <t>Giáp ranh xã Tân Tiến</t>
  </si>
  <si>
    <t>gộp 3 tuyến</t>
  </si>
  <si>
    <t>Đường giao thông nông thôn</t>
  </si>
  <si>
    <t>Ngã tư Thăng Bình (Về hướng Đông)</t>
  </si>
  <si>
    <t>Ngã tư thôn 2</t>
  </si>
  <si>
    <t>Hết đất vườn nhà ông Võ Văn Tính</t>
  </si>
  <si>
    <t>Giáp đập Cư Đrang</t>
  </si>
  <si>
    <t>Ngã ba Thăng Bình (Về hướng Tây)</t>
  </si>
  <si>
    <t>Ngã ba nhà ông Huỳnh Văn Mười</t>
  </si>
  <si>
    <t>Cuối ranh giới thửa đất vườn ông Huỳnh Duy Hồng</t>
  </si>
  <si>
    <t>Ngã ba nhà Nguyễn Thị Quyên</t>
  </si>
  <si>
    <t>Giáp đập Cư Păm</t>
  </si>
  <si>
    <t>Ngã ba Hoà Thành</t>
  </si>
  <si>
    <t>Đến cầu 202 (Hoà Thành cũ)</t>
  </si>
  <si>
    <t>Ngã ba ông Hà Phiếu (Thôn 1)</t>
  </si>
  <si>
    <t>Hết đất vườn ông Huỳnh Tỏ (Thôn 3)</t>
  </si>
  <si>
    <t>T6</t>
  </si>
  <si>
    <t>Hết đất vườn nhà ông Nguyễn Hồng</t>
  </si>
  <si>
    <t>T7</t>
  </si>
  <si>
    <t>Đầu ranh giới thửa đất nhà bà Châu Thị Tao (Thôn 3)</t>
  </si>
  <si>
    <t>Hết đất vườn nhà ông Nguyễn Văn Dũng</t>
  </si>
  <si>
    <t>T8</t>
  </si>
  <si>
    <t>Đầu ranh giới thửa đất nhà ông Ama Miên (Cư Nun A)</t>
  </si>
  <si>
    <t>Nhà Văn Hóa Buôn Cư Nun A</t>
  </si>
  <si>
    <t>T10</t>
  </si>
  <si>
    <t>Nhà ông Trần Đình Tùy (Ko ÊMông)</t>
  </si>
  <si>
    <t>Hết đất nhà ông Y Jim Byă</t>
  </si>
  <si>
    <t>T11</t>
  </si>
  <si>
    <t>Ngã 3 nhà ông Đặng Doãn (Buôn Cư Păm)</t>
  </si>
  <si>
    <t>Hết vườn nhà ông Y Yăm Niê (Buôn Cư Păm)</t>
  </si>
  <si>
    <t>T9</t>
  </si>
  <si>
    <t>Ngã 3 nhà ông Huỳnh Thanh Hải (Buôn Dang Kang)</t>
  </si>
  <si>
    <t>Hết vườn nhà ông Y Cep Byă (Buôn Dang Kang)</t>
  </si>
  <si>
    <t>T12</t>
  </si>
  <si>
    <t>Ngã 3 nhà bà H'Yuôn Niê (Buôn Dang Kang)</t>
  </si>
  <si>
    <t>Hết vườn nhà ông Y Bhăm Ênuôl (Buôn Dang Kang)</t>
  </si>
  <si>
    <t>T13</t>
  </si>
  <si>
    <t>Ngã 3 nhà ông Y Nai Niê (Buôn Cư Păm)</t>
  </si>
  <si>
    <t>Hết vườn nhà ông Y Ngẽ Niê (Buôn Dang Kang)</t>
  </si>
  <si>
    <t>T14</t>
  </si>
  <si>
    <t>Ngã ba nhà ông Y Bliết Êban (Buôn Cư Păm)</t>
  </si>
  <si>
    <t>Hết vườn nhà ông Trần Xuân Hùng (Buôn Cư Păm) đổi tên Y Tă Niê</t>
  </si>
  <si>
    <t>T15</t>
  </si>
  <si>
    <t>Đầu ranh giới nhà ông Nguyễn Trung Kiên</t>
  </si>
  <si>
    <t>Hết nhà ông Trần Phú Quỳnh</t>
  </si>
  <si>
    <t>T16</t>
  </si>
  <si>
    <t>Đầu ranh giới nhà ông Huỳnh Lộc</t>
  </si>
  <si>
    <t>Hết nhà ông Y Nit Niê</t>
  </si>
  <si>
    <t>T17</t>
  </si>
  <si>
    <t>Hết vườn nhà ông Y Sam Byă</t>
  </si>
  <si>
    <t>T18</t>
  </si>
  <si>
    <t>Đầu ranh giới nhà ông Y Bliêc Niê (B)</t>
  </si>
  <si>
    <t>Hết vườn nhà ông Y Ơt Byă (B)</t>
  </si>
  <si>
    <t>T19</t>
  </si>
  <si>
    <t>Đầu ranh giới thửa đất ông Trần Hạ (Thôn 6)</t>
  </si>
  <si>
    <t>Hết đất khu dân cư thôn 6 (Hoà Thành cũ)</t>
  </si>
  <si>
    <t>Đen nga 3 hết đất nhà ông Lê Viết Mạnh</t>
  </si>
  <si>
    <t>Hết thửa đất Hội trường thôn 3</t>
  </si>
  <si>
    <t>Hết đất vườn nhà ông Đỗ Ngọc Lương</t>
  </si>
  <si>
    <t>Đầu ranh giới thửa đất Trường Mẫu giáo Hoà Tân (Thôn 6)</t>
  </si>
  <si>
    <t>Hết đất vườn ông Nguyễn Tiến (Thôn 4)</t>
  </si>
  <si>
    <t>Đầu ranh giới thửa đất nhà ông Nguyễn Văn Hoàng (Thửa 17, tờ 34)</t>
  </si>
  <si>
    <t>Hết thửa đất nhà ông Đặng Xuân Năm</t>
  </si>
  <si>
    <t>Đầu ranh giới thửa đất nhà ông Đỗ Thành Hợi</t>
  </si>
  <si>
    <t>Hết vườn nhà ông Đỗ Lá</t>
  </si>
  <si>
    <t>Các trục đường giao thông thôn 1,2,3 (xã Hòa Thành cũ)</t>
  </si>
  <si>
    <t>Các trục đường giao thông thôn 4,5,6 (xã Hòa Thành cũ)</t>
  </si>
  <si>
    <t>Giá đất đề xuất</t>
  </si>
  <si>
    <t>Ghi chú: Đối với đất trồng lúa nước 01 vụ, giá đất được tính bằng 70% đất trồng lúa nước 02 vụ trở lên theo từng vị trí của xã.</t>
  </si>
  <si>
    <t>Vị trí đất</t>
  </si>
  <si>
    <t>1</t>
  </si>
  <si>
    <t>2</t>
  </si>
  <si>
    <t>3</t>
  </si>
  <si>
    <t>DỰ THẢO</t>
  </si>
  <si>
    <t>Bảng 1</t>
  </si>
  <si>
    <t>Giá đất chuyên trồng lúa nước</t>
  </si>
  <si>
    <t>BẢNG GIÁ CÁC LOẠI ĐẤT TRÊN ĐỊA BÀN XÃ DANG KANG</t>
  </si>
  <si>
    <t>Giá đất trong bảng giá đất hiện hành (QĐ số 13)</t>
  </si>
  <si>
    <r>
      <t>ĐVT: đồng/m</t>
    </r>
    <r>
      <rPr>
        <b/>
        <vertAlign val="superscript"/>
        <sz val="13"/>
        <rFont val="Arial"/>
        <family val="2"/>
      </rPr>
      <t>2</t>
    </r>
  </si>
  <si>
    <t>Giá đất trồng cây hàng năm khác:</t>
  </si>
  <si>
    <t>Bảng 2:</t>
  </si>
  <si>
    <t xml:space="preserve">Bảng 3. </t>
  </si>
  <si>
    <t>Giá đất trồng cây lâu năm:</t>
  </si>
  <si>
    <t>Giá đất  đề xuất</t>
  </si>
  <si>
    <t>Toàn xã 1 vị trí</t>
  </si>
  <si>
    <t>Bảng 4.</t>
  </si>
  <si>
    <t xml:space="preserve"> Giá đất rừng sản xuất:</t>
  </si>
  <si>
    <t>Bảng 5:</t>
  </si>
  <si>
    <t>Giá đất nuôi trồng thủy sản:</t>
  </si>
  <si>
    <t>VT1:
Mặt đường chính</t>
  </si>
  <si>
    <t>VT2:
Hẻm &gt;5m</t>
  </si>
  <si>
    <t>VT3: 
Hẻm 2-5m</t>
  </si>
  <si>
    <t>Bảng 7</t>
  </si>
  <si>
    <t>Giá đất thương mại dịch vụ</t>
  </si>
  <si>
    <t>Tính bằng 40% giá đất ở tại cùng tuyến đường, vị trí</t>
  </si>
  <si>
    <t>Bảng 8</t>
  </si>
  <si>
    <t>Giá đất sản xuất kinh doanh phi nông nghiệp</t>
  </si>
  <si>
    <t>Bảng 6</t>
  </si>
  <si>
    <t>Giá đất ở tại nông thôn xã Dang Kang</t>
  </si>
  <si>
    <t>Giáp ranh xã Ea Riêng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</si>
</sst>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_);\(0\)"/>
    <numFmt numFmtId="165" formatCode="_(* #,##0_);_(* \(#,##0\);_(* &quot;-&quot;??_);_(@_)"/>
  </numFmts>
  <fonts count="13" x14ac:knownFonts="1">
    <font>
      <sz val="11"/>
      <color theme="1"/>
      <name val="Aptos Narrow"/>
      <family val="2"/>
      <scheme val="minor"/>
    </font>
    <font>
      <sz val="11"/>
      <color theme="1"/>
      <name val="Aptos Narrow"/>
      <family val="2"/>
      <scheme val="minor"/>
    </font>
    <font>
      <b/>
      <sz val="9"/>
      <color indexed="81"/>
      <name val="Tahoma"/>
      <family val="2"/>
    </font>
    <font>
      <sz val="9"/>
      <color indexed="81"/>
      <name val="Tahoma"/>
      <family val="2"/>
    </font>
    <font>
      <sz val="8"/>
      <name val="Aptos Narrow"/>
      <family val="2"/>
      <scheme val="minor"/>
    </font>
    <font>
      <sz val="13"/>
      <color theme="1"/>
      <name val="Arial"/>
      <family val="2"/>
    </font>
    <font>
      <b/>
      <sz val="13"/>
      <color theme="1"/>
      <name val="Arial"/>
      <family val="2"/>
    </font>
    <font>
      <sz val="13"/>
      <color rgb="FFFF0000"/>
      <name val="Arial"/>
      <family val="2"/>
    </font>
    <font>
      <sz val="12"/>
      <name val="Arial"/>
      <family val="2"/>
    </font>
    <font>
      <b/>
      <sz val="13"/>
      <name val="Arial"/>
      <family val="2"/>
    </font>
    <font>
      <sz val="13"/>
      <name val="Arial"/>
      <family val="2"/>
    </font>
    <font>
      <i/>
      <sz val="13"/>
      <name val="Arial"/>
      <family val="2"/>
    </font>
    <font>
      <b/>
      <vertAlign val="superscript"/>
      <sz val="13"/>
      <name val="Arial"/>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hair">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5" fillId="0" borderId="0" xfId="0" applyFont="1"/>
    <xf numFmtId="0" fontId="6" fillId="0" borderId="0" xfId="0" applyFont="1" applyAlignment="1">
      <alignment horizontal="center" vertical="center"/>
    </xf>
    <xf numFmtId="0" fontId="7" fillId="0" borderId="0" xfId="0" applyFont="1"/>
    <xf numFmtId="0" fontId="6" fillId="0" borderId="0" xfId="0" applyFont="1" applyAlignment="1">
      <alignment vertical="center"/>
    </xf>
    <xf numFmtId="0" fontId="10"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xf>
    <xf numFmtId="0" fontId="10" fillId="0" borderId="0" xfId="0" applyFont="1" applyAlignment="1"/>
    <xf numFmtId="0" fontId="10" fillId="0" borderId="0" xfId="0" applyFont="1"/>
    <xf numFmtId="0" fontId="11" fillId="0" borderId="0" xfId="0" applyFont="1" applyAlignment="1">
      <alignment vertical="center"/>
    </xf>
    <xf numFmtId="0" fontId="9" fillId="0" borderId="0" xfId="0" applyFont="1" applyAlignment="1">
      <alignment horizontal="right" vertical="center"/>
    </xf>
    <xf numFmtId="0" fontId="9" fillId="0" borderId="1" xfId="0" applyFont="1" applyBorder="1" applyAlignment="1">
      <alignment horizontal="center" vertical="center" wrapText="1"/>
    </xf>
    <xf numFmtId="164" fontId="10" fillId="0" borderId="1" xfId="0" applyNumberFormat="1" applyFont="1" applyBorder="1" applyAlignment="1">
      <alignment vertical="center" wrapText="1"/>
    </xf>
    <xf numFmtId="164" fontId="10" fillId="0" borderId="1" xfId="0" applyNumberFormat="1" applyFont="1" applyBorder="1" applyAlignment="1">
      <alignment horizontal="center" vertical="center" wrapText="1"/>
    </xf>
    <xf numFmtId="0" fontId="10" fillId="0" borderId="1" xfId="0" quotePrefix="1" applyFont="1" applyBorder="1" applyAlignment="1">
      <alignment horizontal="center" vertical="center"/>
    </xf>
    <xf numFmtId="0" fontId="10" fillId="0" borderId="1" xfId="0" applyFont="1" applyBorder="1" applyAlignment="1">
      <alignment horizontal="center" vertical="center" wrapText="1"/>
    </xf>
    <xf numFmtId="165" fontId="10" fillId="0" borderId="1" xfId="1" applyNumberFormat="1" applyFont="1" applyBorder="1" applyAlignment="1">
      <alignment horizontal="center" vertical="center" wrapText="1"/>
    </xf>
    <xf numFmtId="0" fontId="10" fillId="0" borderId="1" xfId="0" applyFont="1" applyBorder="1"/>
    <xf numFmtId="0" fontId="8" fillId="0" borderId="0" xfId="0" quotePrefix="1" applyFont="1" applyAlignment="1">
      <alignment vertical="center"/>
    </xf>
    <xf numFmtId="0" fontId="6" fillId="0" borderId="0" xfId="0" applyFont="1"/>
    <xf numFmtId="0" fontId="9" fillId="0" borderId="0" xfId="0" applyFont="1"/>
    <xf numFmtId="0" fontId="10" fillId="0" borderId="1" xfId="0" quotePrefix="1" applyFont="1" applyBorder="1" applyAlignment="1">
      <alignment vertical="center"/>
    </xf>
    <xf numFmtId="0" fontId="10" fillId="0" borderId="0" xfId="0" quotePrefix="1" applyFont="1" applyAlignment="1">
      <alignment vertical="center"/>
    </xf>
    <xf numFmtId="0" fontId="8" fillId="0" borderId="0" xfId="0" quotePrefix="1" applyFont="1"/>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165" fontId="10" fillId="0" borderId="1" xfId="1" applyNumberFormat="1" applyFont="1" applyBorder="1" applyAlignment="1">
      <alignment horizontal="center" vertical="center"/>
    </xf>
    <xf numFmtId="3" fontId="5" fillId="0" borderId="1" xfId="0" applyNumberFormat="1" applyFont="1" applyBorder="1" applyAlignment="1">
      <alignment horizontal="center" vertical="center" wrapText="1"/>
    </xf>
    <xf numFmtId="165" fontId="10" fillId="0" borderId="0" xfId="1" applyNumberFormat="1" applyFont="1" applyFill="1"/>
    <xf numFmtId="164" fontId="9" fillId="0" borderId="1" xfId="0" applyNumberFormat="1" applyFont="1" applyBorder="1" applyAlignment="1">
      <alignment horizontal="center" vertical="center" wrapText="1"/>
    </xf>
    <xf numFmtId="164" fontId="10" fillId="0" borderId="1" xfId="0" applyNumberFormat="1" applyFont="1" applyBorder="1" applyAlignment="1">
      <alignment horizontal="center"/>
    </xf>
    <xf numFmtId="0" fontId="10" fillId="0" borderId="2" xfId="0" applyFont="1" applyBorder="1"/>
    <xf numFmtId="0" fontId="10" fillId="0" borderId="6" xfId="0" applyFont="1" applyBorder="1"/>
    <xf numFmtId="0" fontId="10" fillId="0" borderId="1" xfId="0" applyFont="1" applyBorder="1" applyAlignment="1">
      <alignment vertical="center" wrapText="1"/>
    </xf>
    <xf numFmtId="165" fontId="10" fillId="0" borderId="1" xfId="1" applyNumberFormat="1" applyFont="1" applyFill="1" applyBorder="1" applyAlignment="1">
      <alignment horizontal="center" vertical="center" wrapText="1"/>
    </xf>
    <xf numFmtId="165" fontId="10" fillId="0" borderId="1" xfId="1" applyNumberFormat="1" applyFont="1" applyFill="1" applyBorder="1" applyAlignment="1">
      <alignment vertical="center"/>
    </xf>
    <xf numFmtId="0" fontId="10" fillId="0" borderId="1" xfId="0" applyFont="1" applyBorder="1" applyAlignment="1">
      <alignment vertical="center"/>
    </xf>
    <xf numFmtId="165" fontId="10" fillId="0" borderId="1" xfId="1" applyNumberFormat="1" applyFont="1" applyBorder="1" applyAlignment="1">
      <alignment vertical="center"/>
    </xf>
    <xf numFmtId="0" fontId="9" fillId="0" borderId="1" xfId="0" applyFont="1" applyBorder="1" applyAlignment="1">
      <alignment horizontal="center" vertical="center" wrapText="1"/>
    </xf>
    <xf numFmtId="0" fontId="9" fillId="0" borderId="0" xfId="0" applyFont="1" applyAlignment="1">
      <alignment horizontal="center"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 xfId="0" applyFont="1" applyBorder="1" applyAlignment="1">
      <alignment vertical="center" wrapText="1"/>
    </xf>
    <xf numFmtId="0" fontId="10" fillId="0" borderId="0" xfId="0" quotePrefix="1" applyFont="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vertical="center" wrapText="1"/>
    </xf>
    <xf numFmtId="0" fontId="9" fillId="0" borderId="0" xfId="0" applyFont="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96EC4-C187-4B84-886A-BBC6989EC888}">
  <sheetPr>
    <pageSetUpPr fitToPage="1"/>
  </sheetPr>
  <dimension ref="A2:H20"/>
  <sheetViews>
    <sheetView topLeftCell="A52" zoomScaleNormal="100" workbookViewId="0">
      <selection activeCell="D28" sqref="D28"/>
    </sheetView>
  </sheetViews>
  <sheetFormatPr defaultColWidth="9.140625" defaultRowHeight="16.5" x14ac:dyDescent="0.25"/>
  <cols>
    <col min="1" max="1" width="9.140625" style="8"/>
    <col min="2" max="2" width="32.140625" style="9" customWidth="1"/>
    <col min="3" max="3" width="16.7109375" style="9" customWidth="1"/>
    <col min="4" max="4" width="20.5703125" style="9" customWidth="1"/>
    <col min="5" max="6" width="16.7109375" style="9" customWidth="1"/>
    <col min="7" max="7" width="19.5703125" style="9" customWidth="1"/>
    <col min="8" max="8" width="18.42578125" style="9" customWidth="1"/>
    <col min="9" max="16384" width="9.140625" style="9"/>
  </cols>
  <sheetData>
    <row r="2" spans="1:8" x14ac:dyDescent="0.25">
      <c r="C2" s="6" t="s">
        <v>0</v>
      </c>
    </row>
    <row r="3" spans="1:8" x14ac:dyDescent="0.25">
      <c r="A3" s="10"/>
    </row>
    <row r="4" spans="1:8" s="5" customFormat="1" ht="23.25" customHeight="1" x14ac:dyDescent="0.25">
      <c r="A4" s="40" t="s">
        <v>102</v>
      </c>
      <c r="B4" s="40"/>
      <c r="C4" s="40"/>
      <c r="D4" s="40"/>
      <c r="E4" s="40"/>
      <c r="F4" s="40"/>
      <c r="G4" s="40"/>
    </row>
    <row r="5" spans="1:8" s="5" customFormat="1" ht="21.75" customHeight="1" x14ac:dyDescent="0.25">
      <c r="A5" s="40" t="s">
        <v>105</v>
      </c>
      <c r="B5" s="40"/>
      <c r="C5" s="40"/>
      <c r="D5" s="40"/>
      <c r="E5" s="40"/>
      <c r="F5" s="40"/>
      <c r="G5" s="40"/>
    </row>
    <row r="6" spans="1:8" s="5" customFormat="1" x14ac:dyDescent="0.25">
      <c r="A6" s="7" t="s">
        <v>103</v>
      </c>
      <c r="B6" s="7" t="s">
        <v>104</v>
      </c>
    </row>
    <row r="7" spans="1:8" ht="19.5" x14ac:dyDescent="0.25">
      <c r="G7" s="11" t="s">
        <v>107</v>
      </c>
    </row>
    <row r="8" spans="1:8" ht="29.45" customHeight="1" x14ac:dyDescent="0.25">
      <c r="A8" s="44" t="s">
        <v>1</v>
      </c>
      <c r="B8" s="39" t="s">
        <v>98</v>
      </c>
      <c r="C8" s="41" t="s">
        <v>106</v>
      </c>
      <c r="D8" s="42"/>
      <c r="E8" s="42"/>
      <c r="F8" s="43"/>
      <c r="G8" s="39" t="s">
        <v>96</v>
      </c>
      <c r="H8" s="39" t="s">
        <v>2</v>
      </c>
    </row>
    <row r="9" spans="1:8" ht="37.9" customHeight="1" x14ac:dyDescent="0.25">
      <c r="A9" s="44"/>
      <c r="B9" s="39"/>
      <c r="C9" s="12" t="s">
        <v>3</v>
      </c>
      <c r="D9" s="12" t="s">
        <v>4</v>
      </c>
      <c r="E9" s="12" t="s">
        <v>5</v>
      </c>
      <c r="F9" s="12" t="s">
        <v>6</v>
      </c>
      <c r="G9" s="39"/>
      <c r="H9" s="39"/>
    </row>
    <row r="10" spans="1:8" x14ac:dyDescent="0.25">
      <c r="A10" s="13">
        <v>-1</v>
      </c>
      <c r="B10" s="14">
        <v>-2</v>
      </c>
      <c r="C10" s="14">
        <v>-3</v>
      </c>
      <c r="D10" s="14">
        <v>-4</v>
      </c>
      <c r="E10" s="14">
        <v>-5</v>
      </c>
      <c r="F10" s="14">
        <f>E10-1</f>
        <v>-6</v>
      </c>
      <c r="G10" s="14">
        <f t="shared" ref="G10:H10" si="0">F10-1</f>
        <v>-7</v>
      </c>
      <c r="H10" s="14">
        <f t="shared" si="0"/>
        <v>-8</v>
      </c>
    </row>
    <row r="11" spans="1:8" x14ac:dyDescent="0.25">
      <c r="A11" s="15" t="s">
        <v>99</v>
      </c>
      <c r="B11" s="16" t="s">
        <v>7</v>
      </c>
      <c r="C11" s="17">
        <v>28000</v>
      </c>
      <c r="D11" s="17">
        <v>25000</v>
      </c>
      <c r="E11" s="17">
        <v>25000</v>
      </c>
      <c r="F11" s="17">
        <v>28000</v>
      </c>
      <c r="G11" s="17">
        <v>35000</v>
      </c>
      <c r="H11" s="18"/>
    </row>
    <row r="12" spans="1:8" x14ac:dyDescent="0.25">
      <c r="A12" s="15" t="s">
        <v>100</v>
      </c>
      <c r="B12" s="16" t="s">
        <v>8</v>
      </c>
      <c r="C12" s="17">
        <v>25000</v>
      </c>
      <c r="D12" s="17">
        <v>22000</v>
      </c>
      <c r="E12" s="17">
        <v>22000</v>
      </c>
      <c r="F12" s="17">
        <v>25000</v>
      </c>
      <c r="G12" s="17">
        <v>30000</v>
      </c>
      <c r="H12" s="18"/>
    </row>
    <row r="13" spans="1:8" ht="15.75" customHeight="1" x14ac:dyDescent="0.25">
      <c r="A13" s="15" t="s">
        <v>101</v>
      </c>
      <c r="B13" s="16" t="s">
        <v>9</v>
      </c>
      <c r="C13" s="17">
        <v>22000</v>
      </c>
      <c r="D13" s="17">
        <v>20000</v>
      </c>
      <c r="E13" s="17"/>
      <c r="F13" s="17">
        <v>22000</v>
      </c>
      <c r="G13" s="17">
        <v>25000</v>
      </c>
      <c r="H13" s="18"/>
    </row>
    <row r="14" spans="1:8" x14ac:dyDescent="0.25">
      <c r="A14" s="5"/>
    </row>
    <row r="15" spans="1:8" x14ac:dyDescent="0.25">
      <c r="A15" s="5" t="s">
        <v>97</v>
      </c>
    </row>
    <row r="16" spans="1:8" x14ac:dyDescent="0.25">
      <c r="A16" s="7"/>
    </row>
    <row r="17" spans="1:1" x14ac:dyDescent="0.25">
      <c r="A17" s="19" t="s">
        <v>10</v>
      </c>
    </row>
    <row r="18" spans="1:1" x14ac:dyDescent="0.25">
      <c r="A18" s="19" t="s">
        <v>11</v>
      </c>
    </row>
    <row r="19" spans="1:1" x14ac:dyDescent="0.25">
      <c r="A19" s="19" t="s">
        <v>12</v>
      </c>
    </row>
    <row r="20" spans="1:1" x14ac:dyDescent="0.25">
      <c r="A20" s="7"/>
    </row>
  </sheetData>
  <mergeCells count="7">
    <mergeCell ref="H8:H9"/>
    <mergeCell ref="A4:G4"/>
    <mergeCell ref="A5:G5"/>
    <mergeCell ref="C8:F8"/>
    <mergeCell ref="G8:G9"/>
    <mergeCell ref="A8:A9"/>
    <mergeCell ref="B8:B9"/>
  </mergeCells>
  <phoneticPr fontId="4" type="noConversion"/>
  <printOptions horizontalCentered="1"/>
  <pageMargins left="0.31496062992125984" right="0.31496062992125984" top="0.74803149606299213" bottom="0.74803149606299213" header="0.31496062992125984" footer="0.31496062992125984"/>
  <pageSetup paperSize="9" scale="9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FFE01-7C21-42B1-B36A-1BC715DD4E85}">
  <sheetPr>
    <pageSetUpPr fitToPage="1"/>
  </sheetPr>
  <dimension ref="A1:H26"/>
  <sheetViews>
    <sheetView topLeftCell="A37" workbookViewId="0">
      <selection activeCell="D28" sqref="D28"/>
    </sheetView>
  </sheetViews>
  <sheetFormatPr defaultColWidth="9.140625" defaultRowHeight="16.5" x14ac:dyDescent="0.25"/>
  <cols>
    <col min="1" max="1" width="9.140625" style="9"/>
    <col min="2" max="2" width="29.85546875" style="9" customWidth="1"/>
    <col min="3" max="6" width="19.7109375" style="9" customWidth="1"/>
    <col min="7" max="7" width="25" style="9" customWidth="1"/>
    <col min="8" max="8" width="23.140625" style="9" customWidth="1"/>
    <col min="9" max="16384" width="9.140625" style="9"/>
  </cols>
  <sheetData>
    <row r="1" spans="1:8" x14ac:dyDescent="0.25">
      <c r="C1" s="6"/>
    </row>
    <row r="2" spans="1:8" x14ac:dyDescent="0.25">
      <c r="A2" s="7" t="s">
        <v>109</v>
      </c>
      <c r="B2" s="21" t="s">
        <v>108</v>
      </c>
    </row>
    <row r="3" spans="1:8" ht="19.5" x14ac:dyDescent="0.25">
      <c r="H3" s="11" t="s">
        <v>107</v>
      </c>
    </row>
    <row r="4" spans="1:8" ht="27" customHeight="1" x14ac:dyDescent="0.25">
      <c r="A4" s="39" t="s">
        <v>1</v>
      </c>
      <c r="B4" s="39" t="s">
        <v>98</v>
      </c>
      <c r="C4" s="41" t="s">
        <v>106</v>
      </c>
      <c r="D4" s="42"/>
      <c r="E4" s="42"/>
      <c r="F4" s="43"/>
      <c r="G4" s="39" t="s">
        <v>96</v>
      </c>
      <c r="H4" s="39" t="s">
        <v>2</v>
      </c>
    </row>
    <row r="5" spans="1:8" ht="40.9" customHeight="1" x14ac:dyDescent="0.25">
      <c r="A5" s="39"/>
      <c r="B5" s="39"/>
      <c r="C5" s="12" t="s">
        <v>3</v>
      </c>
      <c r="D5" s="12" t="s">
        <v>4</v>
      </c>
      <c r="E5" s="12" t="s">
        <v>5</v>
      </c>
      <c r="F5" s="12" t="s">
        <v>6</v>
      </c>
      <c r="G5" s="39"/>
      <c r="H5" s="39"/>
    </row>
    <row r="6" spans="1:8" x14ac:dyDescent="0.25">
      <c r="A6" s="14">
        <v>-1</v>
      </c>
      <c r="B6" s="14">
        <v>-2</v>
      </c>
      <c r="C6" s="14">
        <v>-3</v>
      </c>
      <c r="D6" s="14">
        <v>-4</v>
      </c>
      <c r="E6" s="14">
        <v>-5</v>
      </c>
      <c r="F6" s="14">
        <f>E6-1</f>
        <v>-6</v>
      </c>
      <c r="G6" s="14">
        <f t="shared" ref="G6:H6" si="0">F6-1</f>
        <v>-7</v>
      </c>
      <c r="H6" s="14">
        <f t="shared" si="0"/>
        <v>-8</v>
      </c>
    </row>
    <row r="7" spans="1:8" x14ac:dyDescent="0.25">
      <c r="A7" s="22" t="s">
        <v>99</v>
      </c>
      <c r="B7" s="16" t="s">
        <v>7</v>
      </c>
      <c r="C7" s="17">
        <v>26000</v>
      </c>
      <c r="D7" s="17">
        <v>24000</v>
      </c>
      <c r="E7" s="17">
        <v>22000</v>
      </c>
      <c r="F7" s="17">
        <v>24000</v>
      </c>
      <c r="G7" s="17">
        <v>35000</v>
      </c>
      <c r="H7" s="18"/>
    </row>
    <row r="8" spans="1:8" x14ac:dyDescent="0.25">
      <c r="A8" s="22" t="s">
        <v>100</v>
      </c>
      <c r="B8" s="16" t="s">
        <v>8</v>
      </c>
      <c r="C8" s="17">
        <v>24000</v>
      </c>
      <c r="D8" s="17">
        <v>22000</v>
      </c>
      <c r="E8" s="17">
        <v>20000</v>
      </c>
      <c r="F8" s="17">
        <v>22000</v>
      </c>
      <c r="G8" s="17">
        <v>30000</v>
      </c>
      <c r="H8" s="18"/>
    </row>
    <row r="9" spans="1:8" x14ac:dyDescent="0.25">
      <c r="A9" s="22" t="s">
        <v>101</v>
      </c>
      <c r="B9" s="16" t="s">
        <v>9</v>
      </c>
      <c r="C9" s="17">
        <v>22000</v>
      </c>
      <c r="D9" s="17">
        <v>0</v>
      </c>
      <c r="E9" s="17">
        <v>0</v>
      </c>
      <c r="F9" s="17">
        <v>20000</v>
      </c>
      <c r="G9" s="17">
        <v>26000</v>
      </c>
      <c r="H9" s="18"/>
    </row>
    <row r="10" spans="1:8" x14ac:dyDescent="0.25">
      <c r="A10" s="7"/>
    </row>
    <row r="11" spans="1:8" x14ac:dyDescent="0.25">
      <c r="A11" s="7"/>
    </row>
    <row r="12" spans="1:8" x14ac:dyDescent="0.25">
      <c r="A12" s="7"/>
    </row>
    <row r="13" spans="1:8" x14ac:dyDescent="0.25">
      <c r="A13" s="7"/>
    </row>
    <row r="14" spans="1:8" x14ac:dyDescent="0.25">
      <c r="A14" s="19" t="s">
        <v>13</v>
      </c>
    </row>
    <row r="15" spans="1:8" x14ac:dyDescent="0.25">
      <c r="A15" s="19" t="s">
        <v>14</v>
      </c>
    </row>
    <row r="16" spans="1:8" x14ac:dyDescent="0.25">
      <c r="A16" s="24" t="s">
        <v>12</v>
      </c>
    </row>
    <row r="17" spans="1:7" x14ac:dyDescent="0.25">
      <c r="A17" s="7"/>
      <c r="G17" s="23"/>
    </row>
    <row r="18" spans="1:7" x14ac:dyDescent="0.25">
      <c r="A18" s="23"/>
    </row>
    <row r="19" spans="1:7" x14ac:dyDescent="0.25">
      <c r="A19" s="23"/>
    </row>
    <row r="20" spans="1:7" x14ac:dyDescent="0.25">
      <c r="A20" s="7"/>
    </row>
    <row r="21" spans="1:7" x14ac:dyDescent="0.25">
      <c r="A21" s="23"/>
    </row>
    <row r="22" spans="1:7" x14ac:dyDescent="0.25">
      <c r="A22" s="5"/>
    </row>
    <row r="23" spans="1:7" x14ac:dyDescent="0.25">
      <c r="A23" s="5"/>
    </row>
    <row r="24" spans="1:7" x14ac:dyDescent="0.25">
      <c r="A24" s="7"/>
    </row>
    <row r="25" spans="1:7" x14ac:dyDescent="0.25">
      <c r="A25" s="5"/>
    </row>
    <row r="26" spans="1:7" x14ac:dyDescent="0.25">
      <c r="A26" s="5"/>
    </row>
  </sheetData>
  <mergeCells count="5">
    <mergeCell ref="H4:H5"/>
    <mergeCell ref="C4:F4"/>
    <mergeCell ref="G4:G5"/>
    <mergeCell ref="A4:A5"/>
    <mergeCell ref="B4:B5"/>
  </mergeCells>
  <phoneticPr fontId="4" type="noConversion"/>
  <printOptions horizontalCentered="1"/>
  <pageMargins left="0.31496062992125984" right="0.31496062992125984" top="0.74803149606299213" bottom="0.74803149606299213" header="0.31496062992125984" footer="0.31496062992125984"/>
  <pageSetup paperSize="9" scale="8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DA09E-D590-4AD3-99C6-E44EF3AF89A1}">
  <sheetPr>
    <pageSetUpPr fitToPage="1"/>
  </sheetPr>
  <dimension ref="A1:H23"/>
  <sheetViews>
    <sheetView topLeftCell="A37" workbookViewId="0">
      <selection activeCell="D28" sqref="D28"/>
    </sheetView>
  </sheetViews>
  <sheetFormatPr defaultColWidth="9.140625" defaultRowHeight="16.5" x14ac:dyDescent="0.25"/>
  <cols>
    <col min="1" max="1" width="9.140625" style="9"/>
    <col min="2" max="2" width="25.28515625" style="9" customWidth="1"/>
    <col min="3" max="6" width="18" style="9" customWidth="1"/>
    <col min="7" max="7" width="20.140625" style="9" customWidth="1"/>
    <col min="8" max="8" width="10.42578125" style="9" customWidth="1"/>
    <col min="9" max="16384" width="9.140625" style="9"/>
  </cols>
  <sheetData>
    <row r="1" spans="1:8" x14ac:dyDescent="0.25">
      <c r="C1" s="6"/>
    </row>
    <row r="2" spans="1:8" x14ac:dyDescent="0.25">
      <c r="A2" s="7" t="s">
        <v>110</v>
      </c>
      <c r="B2" s="21" t="s">
        <v>111</v>
      </c>
    </row>
    <row r="3" spans="1:8" ht="19.5" x14ac:dyDescent="0.25">
      <c r="H3" s="11" t="s">
        <v>107</v>
      </c>
    </row>
    <row r="4" spans="1:8" ht="15" customHeight="1" x14ac:dyDescent="0.25">
      <c r="A4" s="39" t="s">
        <v>1</v>
      </c>
      <c r="B4" s="39" t="s">
        <v>98</v>
      </c>
      <c r="C4" s="41" t="s">
        <v>106</v>
      </c>
      <c r="D4" s="42"/>
      <c r="E4" s="42"/>
      <c r="F4" s="43"/>
      <c r="G4" s="39" t="s">
        <v>96</v>
      </c>
      <c r="H4" s="39" t="s">
        <v>2</v>
      </c>
    </row>
    <row r="5" spans="1:8" x14ac:dyDescent="0.25">
      <c r="A5" s="39"/>
      <c r="B5" s="39"/>
      <c r="C5" s="12" t="s">
        <v>3</v>
      </c>
      <c r="D5" s="12" t="s">
        <v>4</v>
      </c>
      <c r="E5" s="12" t="s">
        <v>5</v>
      </c>
      <c r="F5" s="12" t="s">
        <v>6</v>
      </c>
      <c r="G5" s="39"/>
      <c r="H5" s="39"/>
    </row>
    <row r="6" spans="1:8" x14ac:dyDescent="0.25">
      <c r="A6" s="14">
        <v>-1</v>
      </c>
      <c r="B6" s="14">
        <v>-2</v>
      </c>
      <c r="C6" s="14">
        <v>-3</v>
      </c>
      <c r="D6" s="14">
        <v>-4</v>
      </c>
      <c r="E6" s="14">
        <v>-5</v>
      </c>
      <c r="F6" s="14">
        <f>E6-1</f>
        <v>-6</v>
      </c>
      <c r="G6" s="14">
        <f t="shared" ref="G6:H6" si="0">F6-1</f>
        <v>-7</v>
      </c>
      <c r="H6" s="14">
        <f t="shared" si="0"/>
        <v>-8</v>
      </c>
    </row>
    <row r="7" spans="1:8" x14ac:dyDescent="0.25">
      <c r="A7" s="25">
        <v>1</v>
      </c>
      <c r="B7" s="16" t="s">
        <v>7</v>
      </c>
      <c r="C7" s="17">
        <v>32000</v>
      </c>
      <c r="D7" s="17">
        <v>32000</v>
      </c>
      <c r="E7" s="17">
        <v>30000</v>
      </c>
      <c r="F7" s="17">
        <v>30000</v>
      </c>
      <c r="G7" s="17">
        <v>40000</v>
      </c>
      <c r="H7" s="18"/>
    </row>
    <row r="8" spans="1:8" x14ac:dyDescent="0.25">
      <c r="A8" s="25">
        <v>2</v>
      </c>
      <c r="B8" s="16" t="s">
        <v>8</v>
      </c>
      <c r="C8" s="17">
        <v>30000</v>
      </c>
      <c r="D8" s="17">
        <v>30000</v>
      </c>
      <c r="E8" s="17">
        <v>28000</v>
      </c>
      <c r="F8" s="17">
        <v>28000</v>
      </c>
      <c r="G8" s="17">
        <v>36000</v>
      </c>
      <c r="H8" s="18"/>
    </row>
    <row r="9" spans="1:8" x14ac:dyDescent="0.25">
      <c r="A9" s="25">
        <v>3</v>
      </c>
      <c r="B9" s="16" t="s">
        <v>9</v>
      </c>
      <c r="C9" s="17">
        <v>28000</v>
      </c>
      <c r="D9" s="17">
        <v>28000</v>
      </c>
      <c r="E9" s="17"/>
      <c r="F9" s="17">
        <v>26000</v>
      </c>
      <c r="G9" s="17">
        <v>32000</v>
      </c>
      <c r="H9" s="18"/>
    </row>
    <row r="10" spans="1:8" x14ac:dyDescent="0.25">
      <c r="A10" s="5"/>
    </row>
    <row r="11" spans="1:8" x14ac:dyDescent="0.25">
      <c r="A11" s="7"/>
    </row>
    <row r="12" spans="1:8" x14ac:dyDescent="0.25">
      <c r="A12" s="5"/>
    </row>
    <row r="13" spans="1:8" x14ac:dyDescent="0.25">
      <c r="A13" s="5"/>
    </row>
    <row r="14" spans="1:8" x14ac:dyDescent="0.25">
      <c r="A14" s="5"/>
    </row>
    <row r="15" spans="1:8" ht="24" customHeight="1" x14ac:dyDescent="0.25">
      <c r="A15" s="45" t="s">
        <v>15</v>
      </c>
      <c r="B15" s="45"/>
      <c r="C15" s="45"/>
      <c r="D15" s="45"/>
      <c r="E15" s="45"/>
      <c r="F15" s="45"/>
      <c r="G15" s="45"/>
      <c r="H15" s="45"/>
    </row>
    <row r="16" spans="1:8" ht="52.5" customHeight="1" x14ac:dyDescent="0.25">
      <c r="A16" s="45" t="s">
        <v>16</v>
      </c>
      <c r="B16" s="45"/>
      <c r="C16" s="45"/>
      <c r="D16" s="45"/>
      <c r="E16" s="45"/>
      <c r="F16" s="45"/>
      <c r="G16" s="45"/>
      <c r="H16" s="45"/>
    </row>
    <row r="17" spans="1:8" x14ac:dyDescent="0.25">
      <c r="A17" s="45" t="s">
        <v>12</v>
      </c>
      <c r="B17" s="45"/>
      <c r="C17" s="45"/>
      <c r="D17" s="45"/>
      <c r="E17" s="45"/>
      <c r="F17" s="45"/>
      <c r="G17" s="45"/>
      <c r="H17" s="45"/>
    </row>
    <row r="18" spans="1:8" x14ac:dyDescent="0.25">
      <c r="A18" s="5"/>
    </row>
    <row r="19" spans="1:8" x14ac:dyDescent="0.25">
      <c r="A19" s="5"/>
    </row>
    <row r="20" spans="1:8" x14ac:dyDescent="0.25">
      <c r="A20" s="5"/>
    </row>
    <row r="21" spans="1:8" x14ac:dyDescent="0.25">
      <c r="A21" s="7"/>
    </row>
    <row r="22" spans="1:8" x14ac:dyDescent="0.25">
      <c r="A22" s="5"/>
    </row>
    <row r="23" spans="1:8" x14ac:dyDescent="0.25">
      <c r="A23" s="5"/>
    </row>
  </sheetData>
  <mergeCells count="8">
    <mergeCell ref="A16:H16"/>
    <mergeCell ref="A17:H17"/>
    <mergeCell ref="H4:H5"/>
    <mergeCell ref="C4:F4"/>
    <mergeCell ref="A15:H15"/>
    <mergeCell ref="G4:G5"/>
    <mergeCell ref="A4:A5"/>
    <mergeCell ref="B4:B5"/>
  </mergeCells>
  <printOptions horizontalCentered="1"/>
  <pageMargins left="0.31496062992125984" right="0.31496062992125984" top="0.74803149606299213" bottom="0.74803149606299213" header="0.31496062992125984" footer="0.31496062992125984"/>
  <pageSetup paperSize="140" fitToHeight="0"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BE852-28C6-42E1-A484-32B3FBA65CCE}">
  <sheetPr>
    <pageSetUpPr fitToPage="1"/>
  </sheetPr>
  <dimension ref="A1:H7"/>
  <sheetViews>
    <sheetView topLeftCell="A39" workbookViewId="0">
      <selection activeCell="D28" sqref="D28"/>
    </sheetView>
  </sheetViews>
  <sheetFormatPr defaultColWidth="9.140625" defaultRowHeight="16.5" x14ac:dyDescent="0.25"/>
  <cols>
    <col min="1" max="1" width="9.140625" style="9"/>
    <col min="2" max="2" width="28" style="9" bestFit="1" customWidth="1"/>
    <col min="3" max="6" width="18.140625" style="9" customWidth="1"/>
    <col min="7" max="7" width="19.28515625" style="9" bestFit="1" customWidth="1"/>
    <col min="8" max="8" width="32.85546875" style="9" customWidth="1"/>
    <col min="9" max="16384" width="9.140625" style="9"/>
  </cols>
  <sheetData>
    <row r="1" spans="1:8" x14ac:dyDescent="0.25">
      <c r="C1" s="6"/>
    </row>
    <row r="2" spans="1:8" x14ac:dyDescent="0.25">
      <c r="A2" s="7" t="s">
        <v>114</v>
      </c>
      <c r="B2" s="21" t="s">
        <v>115</v>
      </c>
    </row>
    <row r="3" spans="1:8" ht="19.5" x14ac:dyDescent="0.25">
      <c r="H3" s="11" t="s">
        <v>107</v>
      </c>
    </row>
    <row r="4" spans="1:8" ht="30" customHeight="1" x14ac:dyDescent="0.25">
      <c r="A4" s="46" t="s">
        <v>1</v>
      </c>
      <c r="B4" s="39" t="s">
        <v>98</v>
      </c>
      <c r="C4" s="41" t="s">
        <v>106</v>
      </c>
      <c r="D4" s="42"/>
      <c r="E4" s="42"/>
      <c r="F4" s="43"/>
      <c r="G4" s="46" t="s">
        <v>112</v>
      </c>
      <c r="H4" s="46" t="s">
        <v>2</v>
      </c>
    </row>
    <row r="5" spans="1:8" x14ac:dyDescent="0.25">
      <c r="A5" s="47"/>
      <c r="B5" s="39"/>
      <c r="C5" s="12" t="s">
        <v>3</v>
      </c>
      <c r="D5" s="12" t="s">
        <v>4</v>
      </c>
      <c r="E5" s="12" t="s">
        <v>5</v>
      </c>
      <c r="F5" s="12" t="s">
        <v>6</v>
      </c>
      <c r="G5" s="47"/>
      <c r="H5" s="47"/>
    </row>
    <row r="6" spans="1:8" ht="15" customHeight="1" x14ac:dyDescent="0.25">
      <c r="A6" s="14">
        <v>-1</v>
      </c>
      <c r="B6" s="14">
        <v>-2</v>
      </c>
      <c r="C6" s="14">
        <v>-3</v>
      </c>
      <c r="D6" s="14">
        <v>-4</v>
      </c>
      <c r="E6" s="14">
        <v>-5</v>
      </c>
      <c r="F6" s="26">
        <f>E6-1</f>
        <v>-6</v>
      </c>
      <c r="G6" s="26">
        <f t="shared" ref="G6:H6" si="0">F6-1</f>
        <v>-7</v>
      </c>
      <c r="H6" s="26">
        <f t="shared" si="0"/>
        <v>-8</v>
      </c>
    </row>
    <row r="7" spans="1:8" ht="15" customHeight="1" x14ac:dyDescent="0.25">
      <c r="A7" s="14">
        <v>1</v>
      </c>
      <c r="B7" s="14" t="s">
        <v>7</v>
      </c>
      <c r="C7" s="17">
        <v>14000</v>
      </c>
      <c r="D7" s="17">
        <v>12000</v>
      </c>
      <c r="E7" s="17">
        <v>10000</v>
      </c>
      <c r="F7" s="17">
        <v>14000</v>
      </c>
      <c r="G7" s="27">
        <v>20000</v>
      </c>
      <c r="H7" s="26" t="s">
        <v>113</v>
      </c>
    </row>
  </sheetData>
  <mergeCells count="5">
    <mergeCell ref="C4:F4"/>
    <mergeCell ref="G4:G5"/>
    <mergeCell ref="H4:H5"/>
    <mergeCell ref="B4:B5"/>
    <mergeCell ref="A4:A5"/>
  </mergeCells>
  <printOptions horizontalCentered="1"/>
  <pageMargins left="0.31496062992125984" right="0.31496062992125984" top="0.74803149606299213" bottom="0.74803149606299213" header="0.31496062992125984" footer="0.31496062992125984"/>
  <pageSetup paperSize="9" scale="8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3B3CA-84E8-4DC1-BB58-3E5FA115CDBA}">
  <sheetPr>
    <pageSetUpPr fitToPage="1"/>
  </sheetPr>
  <dimension ref="A1:I7"/>
  <sheetViews>
    <sheetView topLeftCell="A21" workbookViewId="0">
      <selection activeCell="D28" sqref="D28"/>
    </sheetView>
  </sheetViews>
  <sheetFormatPr defaultColWidth="9.140625" defaultRowHeight="16.5" x14ac:dyDescent="0.25"/>
  <cols>
    <col min="1" max="1" width="9.140625" style="1"/>
    <col min="2" max="2" width="33.7109375" style="1" bestFit="1" customWidth="1"/>
    <col min="3" max="6" width="22.5703125" style="1" customWidth="1"/>
    <col min="7" max="7" width="20" style="1" customWidth="1"/>
    <col min="8" max="8" width="17" style="1" bestFit="1" customWidth="1"/>
    <col min="9" max="9" width="9.140625" style="3"/>
    <col min="10" max="16384" width="9.140625" style="1"/>
  </cols>
  <sheetData>
    <row r="1" spans="1:8" x14ac:dyDescent="0.25">
      <c r="C1" s="2"/>
    </row>
    <row r="2" spans="1:8" x14ac:dyDescent="0.25">
      <c r="A2" s="4" t="s">
        <v>116</v>
      </c>
      <c r="B2" s="20" t="s">
        <v>117</v>
      </c>
    </row>
    <row r="3" spans="1:8" s="9" customFormat="1" ht="19.5" x14ac:dyDescent="0.25">
      <c r="H3" s="11" t="s">
        <v>107</v>
      </c>
    </row>
    <row r="4" spans="1:8" s="9" customFormat="1" ht="30" customHeight="1" x14ac:dyDescent="0.25">
      <c r="A4" s="46" t="s">
        <v>1</v>
      </c>
      <c r="B4" s="39" t="s">
        <v>98</v>
      </c>
      <c r="C4" s="41" t="s">
        <v>106</v>
      </c>
      <c r="D4" s="42"/>
      <c r="E4" s="42"/>
      <c r="F4" s="43"/>
      <c r="G4" s="46" t="s">
        <v>112</v>
      </c>
      <c r="H4" s="46" t="s">
        <v>2</v>
      </c>
    </row>
    <row r="5" spans="1:8" s="9" customFormat="1" x14ac:dyDescent="0.25">
      <c r="A5" s="47"/>
      <c r="B5" s="39"/>
      <c r="C5" s="12" t="s">
        <v>3</v>
      </c>
      <c r="D5" s="12" t="s">
        <v>4</v>
      </c>
      <c r="E5" s="12" t="s">
        <v>5</v>
      </c>
      <c r="F5" s="12" t="s">
        <v>6</v>
      </c>
      <c r="G5" s="47"/>
      <c r="H5" s="47"/>
    </row>
    <row r="6" spans="1:8" s="9" customFormat="1" ht="15" customHeight="1" x14ac:dyDescent="0.25">
      <c r="A6" s="14">
        <v>-1</v>
      </c>
      <c r="B6" s="14">
        <v>-2</v>
      </c>
      <c r="C6" s="14">
        <v>-3</v>
      </c>
      <c r="D6" s="14">
        <v>-4</v>
      </c>
      <c r="E6" s="14">
        <v>-5</v>
      </c>
      <c r="F6" s="26">
        <f>E6-1</f>
        <v>-6</v>
      </c>
      <c r="G6" s="26">
        <f t="shared" ref="G6:H6" si="0">F6-1</f>
        <v>-7</v>
      </c>
      <c r="H6" s="26">
        <f t="shared" si="0"/>
        <v>-8</v>
      </c>
    </row>
    <row r="7" spans="1:8" s="9" customFormat="1" ht="15" customHeight="1" x14ac:dyDescent="0.25">
      <c r="A7" s="14">
        <v>1</v>
      </c>
      <c r="B7" s="14" t="s">
        <v>7</v>
      </c>
      <c r="C7" s="28">
        <v>20000</v>
      </c>
      <c r="D7" s="28">
        <v>20000</v>
      </c>
      <c r="E7" s="28">
        <v>20000</v>
      </c>
      <c r="F7" s="28">
        <v>20000</v>
      </c>
      <c r="G7" s="27">
        <v>25000</v>
      </c>
      <c r="H7" s="26" t="s">
        <v>113</v>
      </c>
    </row>
  </sheetData>
  <mergeCells count="5">
    <mergeCell ref="A4:A5"/>
    <mergeCell ref="B4:B5"/>
    <mergeCell ref="C4:F4"/>
    <mergeCell ref="G4:G5"/>
    <mergeCell ref="H4:H5"/>
  </mergeCells>
  <printOptions horizontalCentered="1"/>
  <pageMargins left="0.31496062992125984" right="0.31496062992125984" top="0.74803149606299213" bottom="0.74803149606299213" header="0.31496062992125984" footer="0.31496062992125984"/>
  <pageSetup paperSize="9" scale="8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B3349-AA10-44B1-99B1-3A8557ED7057}">
  <sheetPr>
    <pageSetUpPr fitToPage="1"/>
  </sheetPr>
  <dimension ref="A1:I43"/>
  <sheetViews>
    <sheetView tabSelected="1" topLeftCell="A33" zoomScale="85" zoomScaleNormal="85" workbookViewId="0">
      <selection activeCell="D28" sqref="D28"/>
    </sheetView>
  </sheetViews>
  <sheetFormatPr defaultColWidth="8.85546875" defaultRowHeight="16.5" x14ac:dyDescent="0.25"/>
  <cols>
    <col min="1" max="1" width="8.85546875" style="9"/>
    <col min="2" max="2" width="15.7109375" style="9" customWidth="1"/>
    <col min="3" max="3" width="36" style="9" customWidth="1"/>
    <col min="4" max="4" width="38.5703125" style="9" customWidth="1"/>
    <col min="5" max="5" width="24.5703125" style="9" customWidth="1"/>
    <col min="6" max="6" width="24.42578125" style="9" customWidth="1"/>
    <col min="7" max="7" width="20.85546875" style="29" customWidth="1"/>
    <col min="8" max="8" width="20.85546875" style="9" customWidth="1"/>
    <col min="9" max="9" width="18" style="9" hidden="1" customWidth="1"/>
    <col min="10" max="16384" width="8.85546875" style="9"/>
  </cols>
  <sheetData>
    <row r="1" spans="1:9" x14ac:dyDescent="0.25">
      <c r="C1" s="6"/>
    </row>
    <row r="2" spans="1:9" x14ac:dyDescent="0.25">
      <c r="A2" s="7" t="s">
        <v>126</v>
      </c>
      <c r="B2" s="21" t="s">
        <v>127</v>
      </c>
    </row>
    <row r="3" spans="1:9" ht="19.5" x14ac:dyDescent="0.25">
      <c r="G3" s="11" t="s">
        <v>107</v>
      </c>
    </row>
    <row r="4" spans="1:9" ht="31.15" customHeight="1" x14ac:dyDescent="0.25">
      <c r="A4" s="39" t="s">
        <v>1</v>
      </c>
      <c r="B4" s="39" t="s">
        <v>17</v>
      </c>
      <c r="C4" s="39" t="s">
        <v>18</v>
      </c>
      <c r="D4" s="39"/>
      <c r="E4" s="39" t="s">
        <v>19</v>
      </c>
      <c r="F4" s="39" t="s">
        <v>96</v>
      </c>
      <c r="G4" s="39"/>
      <c r="H4" s="39"/>
      <c r="I4" s="46" t="s">
        <v>2</v>
      </c>
    </row>
    <row r="5" spans="1:9" ht="42" customHeight="1" x14ac:dyDescent="0.25">
      <c r="A5" s="39"/>
      <c r="B5" s="39"/>
      <c r="C5" s="12" t="s">
        <v>20</v>
      </c>
      <c r="D5" s="12" t="s">
        <v>21</v>
      </c>
      <c r="E5" s="39"/>
      <c r="F5" s="12" t="s">
        <v>118</v>
      </c>
      <c r="G5" s="12" t="s">
        <v>119</v>
      </c>
      <c r="H5" s="12" t="s">
        <v>120</v>
      </c>
      <c r="I5" s="47"/>
    </row>
    <row r="6" spans="1:9" ht="14.45" customHeight="1" x14ac:dyDescent="0.25">
      <c r="A6" s="30">
        <v>-1</v>
      </c>
      <c r="B6" s="30">
        <v>-2</v>
      </c>
      <c r="C6" s="30">
        <v>-3</v>
      </c>
      <c r="D6" s="30">
        <v>-4</v>
      </c>
      <c r="E6" s="30">
        <v>-5</v>
      </c>
      <c r="F6" s="26">
        <f>E6-1</f>
        <v>-6</v>
      </c>
      <c r="G6" s="26">
        <f t="shared" ref="G6:I6" si="0">F6-1</f>
        <v>-7</v>
      </c>
      <c r="H6" s="26">
        <f t="shared" si="0"/>
        <v>-8</v>
      </c>
      <c r="I6" s="31">
        <f t="shared" si="0"/>
        <v>-9</v>
      </c>
    </row>
    <row r="7" spans="1:9" ht="46.5" customHeight="1" x14ac:dyDescent="0.25">
      <c r="A7" s="48">
        <v>1</v>
      </c>
      <c r="B7" s="48" t="s">
        <v>22</v>
      </c>
      <c r="C7" s="34" t="s">
        <v>23</v>
      </c>
      <c r="D7" s="34" t="s">
        <v>24</v>
      </c>
      <c r="E7" s="35">
        <v>500000</v>
      </c>
      <c r="F7" s="36">
        <v>500000</v>
      </c>
      <c r="G7" s="36">
        <v>120000</v>
      </c>
      <c r="H7" s="36">
        <v>100000</v>
      </c>
      <c r="I7" s="32" t="s">
        <v>25</v>
      </c>
    </row>
    <row r="8" spans="1:9" ht="46.5" customHeight="1" x14ac:dyDescent="0.25">
      <c r="A8" s="48"/>
      <c r="B8" s="48"/>
      <c r="C8" s="34" t="s">
        <v>26</v>
      </c>
      <c r="D8" s="34" t="s">
        <v>27</v>
      </c>
      <c r="E8" s="35">
        <v>600000</v>
      </c>
      <c r="F8" s="36">
        <v>650000</v>
      </c>
      <c r="G8" s="36">
        <v>150000</v>
      </c>
      <c r="H8" s="36">
        <v>120000</v>
      </c>
      <c r="I8" s="32"/>
    </row>
    <row r="9" spans="1:9" ht="46.5" customHeight="1" x14ac:dyDescent="0.25">
      <c r="A9" s="48"/>
      <c r="B9" s="48"/>
      <c r="C9" s="34" t="s">
        <v>27</v>
      </c>
      <c r="D9" s="34" t="s">
        <v>28</v>
      </c>
      <c r="E9" s="35">
        <v>450000</v>
      </c>
      <c r="F9" s="36">
        <v>500000</v>
      </c>
      <c r="G9" s="36">
        <v>120000</v>
      </c>
      <c r="H9" s="36">
        <v>100000</v>
      </c>
      <c r="I9" s="32" t="s">
        <v>25</v>
      </c>
    </row>
    <row r="10" spans="1:9" ht="46.5" customHeight="1" x14ac:dyDescent="0.25">
      <c r="A10" s="48"/>
      <c r="B10" s="48"/>
      <c r="C10" s="34" t="s">
        <v>28</v>
      </c>
      <c r="D10" s="34" t="s">
        <v>29</v>
      </c>
      <c r="E10" s="35">
        <v>700000</v>
      </c>
      <c r="F10" s="36">
        <v>700000</v>
      </c>
      <c r="G10" s="36">
        <v>150000</v>
      </c>
      <c r="H10" s="36">
        <v>100000</v>
      </c>
      <c r="I10" s="32" t="s">
        <v>30</v>
      </c>
    </row>
    <row r="11" spans="1:9" ht="46.5" customHeight="1" x14ac:dyDescent="0.25">
      <c r="A11" s="48">
        <v>2</v>
      </c>
      <c r="B11" s="52" t="s">
        <v>31</v>
      </c>
      <c r="C11" s="34" t="s">
        <v>32</v>
      </c>
      <c r="D11" s="34" t="s">
        <v>33</v>
      </c>
      <c r="E11" s="35">
        <v>220000</v>
      </c>
      <c r="F11" s="36">
        <v>250000</v>
      </c>
      <c r="G11" s="36">
        <v>120000</v>
      </c>
      <c r="H11" s="36">
        <v>100000</v>
      </c>
      <c r="I11" s="32"/>
    </row>
    <row r="12" spans="1:9" ht="46.5" customHeight="1" x14ac:dyDescent="0.25">
      <c r="A12" s="48"/>
      <c r="B12" s="52"/>
      <c r="C12" s="34" t="s">
        <v>33</v>
      </c>
      <c r="D12" s="34" t="s">
        <v>34</v>
      </c>
      <c r="E12" s="35">
        <v>150000</v>
      </c>
      <c r="F12" s="36">
        <v>150000</v>
      </c>
      <c r="G12" s="36">
        <v>120000</v>
      </c>
      <c r="H12" s="36">
        <v>100000</v>
      </c>
      <c r="I12" s="32"/>
    </row>
    <row r="13" spans="1:9" ht="46.5" customHeight="1" x14ac:dyDescent="0.25">
      <c r="A13" s="48"/>
      <c r="B13" s="52"/>
      <c r="C13" s="34" t="s">
        <v>33</v>
      </c>
      <c r="D13" s="34" t="s">
        <v>35</v>
      </c>
      <c r="E13" s="35">
        <v>130000</v>
      </c>
      <c r="F13" s="36">
        <v>130000</v>
      </c>
      <c r="G13" s="36">
        <v>100000</v>
      </c>
      <c r="H13" s="36"/>
      <c r="I13" s="32"/>
    </row>
    <row r="14" spans="1:9" ht="46.5" customHeight="1" x14ac:dyDescent="0.25">
      <c r="A14" s="48"/>
      <c r="B14" s="52"/>
      <c r="C14" s="34" t="s">
        <v>36</v>
      </c>
      <c r="D14" s="34" t="s">
        <v>37</v>
      </c>
      <c r="E14" s="35">
        <v>200000</v>
      </c>
      <c r="F14" s="36">
        <v>200000</v>
      </c>
      <c r="G14" s="36">
        <v>100000</v>
      </c>
      <c r="H14" s="36"/>
      <c r="I14" s="32"/>
    </row>
    <row r="15" spans="1:9" ht="46.5" customHeight="1" x14ac:dyDescent="0.25">
      <c r="A15" s="48"/>
      <c r="B15" s="52"/>
      <c r="C15" s="34" t="s">
        <v>38</v>
      </c>
      <c r="D15" s="34" t="s">
        <v>39</v>
      </c>
      <c r="E15" s="35">
        <v>200000</v>
      </c>
      <c r="F15" s="36">
        <v>200000</v>
      </c>
      <c r="G15" s="36">
        <v>120000</v>
      </c>
      <c r="H15" s="36">
        <v>100000</v>
      </c>
      <c r="I15" s="32"/>
    </row>
    <row r="16" spans="1:9" ht="46.5" customHeight="1" x14ac:dyDescent="0.25">
      <c r="A16" s="48"/>
      <c r="B16" s="52"/>
      <c r="C16" s="34" t="s">
        <v>39</v>
      </c>
      <c r="D16" s="34" t="s">
        <v>128</v>
      </c>
      <c r="E16" s="35">
        <v>110000</v>
      </c>
      <c r="F16" s="36">
        <v>150000</v>
      </c>
      <c r="G16" s="36">
        <v>100000</v>
      </c>
      <c r="H16" s="36"/>
      <c r="I16" s="32"/>
    </row>
    <row r="17" spans="1:9" ht="46.5" customHeight="1" x14ac:dyDescent="0.25">
      <c r="A17" s="48"/>
      <c r="B17" s="52"/>
      <c r="C17" s="34" t="s">
        <v>27</v>
      </c>
      <c r="D17" s="34" t="s">
        <v>40</v>
      </c>
      <c r="E17" s="35">
        <v>200000</v>
      </c>
      <c r="F17" s="36">
        <v>200000</v>
      </c>
      <c r="G17" s="36">
        <v>100000</v>
      </c>
      <c r="H17" s="36"/>
      <c r="I17" s="32"/>
    </row>
    <row r="18" spans="1:9" ht="47.25" customHeight="1" x14ac:dyDescent="0.25">
      <c r="A18" s="49">
        <v>3</v>
      </c>
      <c r="B18" s="49" t="s">
        <v>31</v>
      </c>
      <c r="C18" s="34" t="s">
        <v>41</v>
      </c>
      <c r="D18" s="34" t="s">
        <v>42</v>
      </c>
      <c r="E18" s="35">
        <v>400000</v>
      </c>
      <c r="F18" s="36">
        <v>400000</v>
      </c>
      <c r="G18" s="36">
        <v>120000</v>
      </c>
      <c r="H18" s="36">
        <v>100000</v>
      </c>
      <c r="I18" s="32"/>
    </row>
    <row r="19" spans="1:9" ht="47.25" customHeight="1" x14ac:dyDescent="0.25">
      <c r="A19" s="50"/>
      <c r="B19" s="50"/>
      <c r="C19" s="34" t="s">
        <v>43</v>
      </c>
      <c r="D19" s="34" t="s">
        <v>44</v>
      </c>
      <c r="E19" s="35">
        <v>400000</v>
      </c>
      <c r="F19" s="35">
        <v>350000</v>
      </c>
      <c r="G19" s="36">
        <v>120000</v>
      </c>
      <c r="H19" s="36">
        <v>100000</v>
      </c>
      <c r="I19" s="32" t="s">
        <v>45</v>
      </c>
    </row>
    <row r="20" spans="1:9" ht="47.25" customHeight="1" x14ac:dyDescent="0.25">
      <c r="A20" s="50"/>
      <c r="B20" s="50"/>
      <c r="C20" s="34" t="s">
        <v>44</v>
      </c>
      <c r="D20" s="34" t="s">
        <v>46</v>
      </c>
      <c r="E20" s="35">
        <v>300000</v>
      </c>
      <c r="F20" s="35">
        <v>250000</v>
      </c>
      <c r="G20" s="36">
        <v>120000</v>
      </c>
      <c r="H20" s="36">
        <v>100000</v>
      </c>
      <c r="I20" s="32" t="s">
        <v>47</v>
      </c>
    </row>
    <row r="21" spans="1:9" ht="47.25" customHeight="1" x14ac:dyDescent="0.25">
      <c r="A21" s="50"/>
      <c r="B21" s="50"/>
      <c r="C21" s="34" t="s">
        <v>48</v>
      </c>
      <c r="D21" s="34" t="s">
        <v>49</v>
      </c>
      <c r="E21" s="35">
        <v>250000</v>
      </c>
      <c r="F21" s="35">
        <v>200000</v>
      </c>
      <c r="G21" s="36">
        <v>120000</v>
      </c>
      <c r="H21" s="36">
        <v>100000</v>
      </c>
      <c r="I21" s="32" t="s">
        <v>50</v>
      </c>
    </row>
    <row r="22" spans="1:9" ht="47.25" customHeight="1" x14ac:dyDescent="0.25">
      <c r="A22" s="50"/>
      <c r="B22" s="50"/>
      <c r="C22" s="34" t="s">
        <v>51</v>
      </c>
      <c r="D22" s="34" t="s">
        <v>52</v>
      </c>
      <c r="E22" s="35">
        <v>200000</v>
      </c>
      <c r="F22" s="35">
        <v>150000</v>
      </c>
      <c r="G22" s="36">
        <v>120000</v>
      </c>
      <c r="H22" s="36">
        <v>100000</v>
      </c>
      <c r="I22" s="32" t="s">
        <v>53</v>
      </c>
    </row>
    <row r="23" spans="1:9" ht="47.25" customHeight="1" x14ac:dyDescent="0.25">
      <c r="A23" s="50"/>
      <c r="B23" s="50"/>
      <c r="C23" s="34" t="s">
        <v>54</v>
      </c>
      <c r="D23" s="34" t="s">
        <v>55</v>
      </c>
      <c r="E23" s="35">
        <v>200000</v>
      </c>
      <c r="F23" s="35">
        <v>150000</v>
      </c>
      <c r="G23" s="36">
        <v>120000</v>
      </c>
      <c r="H23" s="36">
        <v>100000</v>
      </c>
      <c r="I23" s="32" t="s">
        <v>56</v>
      </c>
    </row>
    <row r="24" spans="1:9" ht="47.25" customHeight="1" x14ac:dyDescent="0.25">
      <c r="A24" s="50"/>
      <c r="B24" s="50"/>
      <c r="C24" s="34" t="s">
        <v>57</v>
      </c>
      <c r="D24" s="34" t="s">
        <v>58</v>
      </c>
      <c r="E24" s="35">
        <v>200000</v>
      </c>
      <c r="F24" s="35">
        <v>150000</v>
      </c>
      <c r="G24" s="36">
        <v>120000</v>
      </c>
      <c r="H24" s="36">
        <v>100000</v>
      </c>
      <c r="I24" s="32" t="s">
        <v>59</v>
      </c>
    </row>
    <row r="25" spans="1:9" ht="47.25" customHeight="1" x14ac:dyDescent="0.25">
      <c r="A25" s="50"/>
      <c r="B25" s="50"/>
      <c r="C25" s="34" t="s">
        <v>60</v>
      </c>
      <c r="D25" s="34" t="s">
        <v>61</v>
      </c>
      <c r="E25" s="35">
        <v>200000</v>
      </c>
      <c r="F25" s="35">
        <v>150000</v>
      </c>
      <c r="G25" s="36">
        <v>120000</v>
      </c>
      <c r="H25" s="36">
        <v>100000</v>
      </c>
      <c r="I25" s="32" t="s">
        <v>62</v>
      </c>
    </row>
    <row r="26" spans="1:9" ht="47.25" customHeight="1" x14ac:dyDescent="0.25">
      <c r="A26" s="50"/>
      <c r="B26" s="50"/>
      <c r="C26" s="34" t="s">
        <v>63</v>
      </c>
      <c r="D26" s="34" t="s">
        <v>64</v>
      </c>
      <c r="E26" s="35">
        <v>200000</v>
      </c>
      <c r="F26" s="35">
        <v>150000</v>
      </c>
      <c r="G26" s="36">
        <v>120000</v>
      </c>
      <c r="H26" s="36">
        <v>100000</v>
      </c>
      <c r="I26" s="32" t="s">
        <v>65</v>
      </c>
    </row>
    <row r="27" spans="1:9" ht="47.25" customHeight="1" x14ac:dyDescent="0.25">
      <c r="A27" s="50"/>
      <c r="B27" s="50"/>
      <c r="C27" s="34" t="s">
        <v>66</v>
      </c>
      <c r="D27" s="34" t="s">
        <v>67</v>
      </c>
      <c r="E27" s="35">
        <v>200000</v>
      </c>
      <c r="F27" s="35">
        <v>150000</v>
      </c>
      <c r="G27" s="36">
        <v>120000</v>
      </c>
      <c r="H27" s="36">
        <v>100000</v>
      </c>
      <c r="I27" s="32" t="s">
        <v>68</v>
      </c>
    </row>
    <row r="28" spans="1:9" ht="47.25" customHeight="1" x14ac:dyDescent="0.25">
      <c r="A28" s="50"/>
      <c r="B28" s="50"/>
      <c r="C28" s="34" t="s">
        <v>69</v>
      </c>
      <c r="D28" s="34" t="s">
        <v>70</v>
      </c>
      <c r="E28" s="35">
        <v>200000</v>
      </c>
      <c r="F28" s="35">
        <v>150000</v>
      </c>
      <c r="G28" s="36">
        <v>120000</v>
      </c>
      <c r="H28" s="36">
        <v>100000</v>
      </c>
      <c r="I28" s="32" t="s">
        <v>71</v>
      </c>
    </row>
    <row r="29" spans="1:9" ht="47.25" customHeight="1" x14ac:dyDescent="0.25">
      <c r="A29" s="50"/>
      <c r="B29" s="50"/>
      <c r="C29" s="34" t="s">
        <v>72</v>
      </c>
      <c r="D29" s="34" t="s">
        <v>73</v>
      </c>
      <c r="E29" s="35">
        <v>200000</v>
      </c>
      <c r="F29" s="35">
        <v>150000</v>
      </c>
      <c r="G29" s="36">
        <v>120000</v>
      </c>
      <c r="H29" s="36">
        <v>100000</v>
      </c>
      <c r="I29" s="32" t="s">
        <v>74</v>
      </c>
    </row>
    <row r="30" spans="1:9" ht="47.25" customHeight="1" x14ac:dyDescent="0.25">
      <c r="A30" s="50"/>
      <c r="B30" s="50"/>
      <c r="C30" s="34" t="s">
        <v>75</v>
      </c>
      <c r="D30" s="34" t="s">
        <v>76</v>
      </c>
      <c r="E30" s="35">
        <v>200000</v>
      </c>
      <c r="F30" s="35">
        <v>150000</v>
      </c>
      <c r="G30" s="36">
        <v>120000</v>
      </c>
      <c r="H30" s="36">
        <v>100000</v>
      </c>
      <c r="I30" s="32" t="s">
        <v>77</v>
      </c>
    </row>
    <row r="31" spans="1:9" ht="47.25" customHeight="1" x14ac:dyDescent="0.25">
      <c r="A31" s="50"/>
      <c r="B31" s="50"/>
      <c r="C31" s="34" t="s">
        <v>28</v>
      </c>
      <c r="D31" s="34" t="s">
        <v>78</v>
      </c>
      <c r="E31" s="35">
        <v>200000</v>
      </c>
      <c r="F31" s="35">
        <v>150000</v>
      </c>
      <c r="G31" s="36">
        <v>120000</v>
      </c>
      <c r="H31" s="36">
        <v>100000</v>
      </c>
      <c r="I31" s="32" t="s">
        <v>79</v>
      </c>
    </row>
    <row r="32" spans="1:9" ht="47.25" customHeight="1" x14ac:dyDescent="0.25">
      <c r="A32" s="50"/>
      <c r="B32" s="50"/>
      <c r="C32" s="34" t="s">
        <v>80</v>
      </c>
      <c r="D32" s="34" t="s">
        <v>81</v>
      </c>
      <c r="E32" s="35">
        <v>200000</v>
      </c>
      <c r="F32" s="35">
        <v>150000</v>
      </c>
      <c r="G32" s="36">
        <v>120000</v>
      </c>
      <c r="H32" s="36">
        <v>100000</v>
      </c>
      <c r="I32" s="32" t="s">
        <v>82</v>
      </c>
    </row>
    <row r="33" spans="1:9" ht="47.25" customHeight="1" x14ac:dyDescent="0.25">
      <c r="A33" s="50"/>
      <c r="B33" s="50"/>
      <c r="C33" s="34" t="s">
        <v>83</v>
      </c>
      <c r="D33" s="34" t="s">
        <v>84</v>
      </c>
      <c r="E33" s="35">
        <v>120000</v>
      </c>
      <c r="F33" s="35">
        <v>150000</v>
      </c>
      <c r="G33" s="36">
        <v>100000</v>
      </c>
      <c r="H33" s="35"/>
      <c r="I33" s="33"/>
    </row>
    <row r="34" spans="1:9" ht="46.5" customHeight="1" x14ac:dyDescent="0.25">
      <c r="A34" s="50"/>
      <c r="B34" s="50"/>
      <c r="C34" s="34" t="s">
        <v>23</v>
      </c>
      <c r="D34" s="34" t="s">
        <v>85</v>
      </c>
      <c r="E34" s="17">
        <v>380000</v>
      </c>
      <c r="F34" s="36">
        <v>300000</v>
      </c>
      <c r="G34" s="36">
        <v>120000</v>
      </c>
      <c r="H34" s="36">
        <v>100000</v>
      </c>
      <c r="I34" s="18"/>
    </row>
    <row r="35" spans="1:9" ht="46.5" customHeight="1" x14ac:dyDescent="0.25">
      <c r="A35" s="50"/>
      <c r="B35" s="50"/>
      <c r="C35" s="34" t="s">
        <v>86</v>
      </c>
      <c r="D35" s="34" t="s">
        <v>87</v>
      </c>
      <c r="E35" s="17">
        <v>180000</v>
      </c>
      <c r="F35" s="36">
        <v>200000</v>
      </c>
      <c r="G35" s="36">
        <v>120000</v>
      </c>
      <c r="H35" s="36">
        <v>100000</v>
      </c>
      <c r="I35" s="18"/>
    </row>
    <row r="36" spans="1:9" ht="46.5" customHeight="1" x14ac:dyDescent="0.25">
      <c r="A36" s="50"/>
      <c r="B36" s="50"/>
      <c r="C36" s="34" t="s">
        <v>88</v>
      </c>
      <c r="D36" s="34" t="s">
        <v>89</v>
      </c>
      <c r="E36" s="17">
        <v>252000</v>
      </c>
      <c r="F36" s="36">
        <v>300000</v>
      </c>
      <c r="G36" s="36">
        <v>120000</v>
      </c>
      <c r="H36" s="36">
        <v>100000</v>
      </c>
      <c r="I36" s="18"/>
    </row>
    <row r="37" spans="1:9" ht="46.5" customHeight="1" x14ac:dyDescent="0.25">
      <c r="A37" s="50"/>
      <c r="B37" s="50"/>
      <c r="C37" s="34" t="s">
        <v>90</v>
      </c>
      <c r="D37" s="34" t="s">
        <v>91</v>
      </c>
      <c r="E37" s="17">
        <v>120000</v>
      </c>
      <c r="F37" s="36">
        <v>120000</v>
      </c>
      <c r="G37" s="36">
        <v>100000</v>
      </c>
      <c r="H37" s="36"/>
      <c r="I37" s="18"/>
    </row>
    <row r="38" spans="1:9" ht="46.5" customHeight="1" x14ac:dyDescent="0.25">
      <c r="A38" s="50"/>
      <c r="B38" s="50"/>
      <c r="C38" s="34" t="s">
        <v>92</v>
      </c>
      <c r="D38" s="34" t="s">
        <v>93</v>
      </c>
      <c r="E38" s="17">
        <v>120000</v>
      </c>
      <c r="F38" s="36">
        <v>120000</v>
      </c>
      <c r="G38" s="36">
        <v>100000</v>
      </c>
      <c r="H38" s="36"/>
      <c r="I38" s="18"/>
    </row>
    <row r="39" spans="1:9" ht="46.5" customHeight="1" x14ac:dyDescent="0.25">
      <c r="A39" s="50"/>
      <c r="B39" s="50"/>
      <c r="C39" s="34" t="s">
        <v>94</v>
      </c>
      <c r="D39" s="37"/>
      <c r="E39" s="38"/>
      <c r="F39" s="36"/>
      <c r="G39" s="36">
        <v>120000</v>
      </c>
      <c r="H39" s="36"/>
      <c r="I39" s="18"/>
    </row>
    <row r="40" spans="1:9" ht="46.5" customHeight="1" x14ac:dyDescent="0.25">
      <c r="A40" s="51"/>
      <c r="B40" s="51"/>
      <c r="C40" s="34" t="s">
        <v>95</v>
      </c>
      <c r="D40" s="37"/>
      <c r="E40" s="38"/>
      <c r="F40" s="36"/>
      <c r="G40" s="36">
        <v>100000</v>
      </c>
      <c r="H40" s="36"/>
      <c r="I40" s="18"/>
    </row>
    <row r="42" spans="1:9" s="5" customFormat="1" ht="33" customHeight="1" x14ac:dyDescent="0.25">
      <c r="A42" s="6" t="s">
        <v>121</v>
      </c>
      <c r="B42" s="53" t="s">
        <v>122</v>
      </c>
      <c r="C42" s="53"/>
      <c r="D42" s="53" t="s">
        <v>123</v>
      </c>
      <c r="E42" s="53"/>
      <c r="F42" s="53"/>
    </row>
    <row r="43" spans="1:9" s="5" customFormat="1" ht="49.5" customHeight="1" x14ac:dyDescent="0.25">
      <c r="A43" s="6" t="s">
        <v>124</v>
      </c>
      <c r="B43" s="53" t="s">
        <v>125</v>
      </c>
      <c r="C43" s="53"/>
      <c r="D43" s="53" t="s">
        <v>123</v>
      </c>
      <c r="E43" s="53"/>
      <c r="F43" s="53"/>
    </row>
  </sheetData>
  <mergeCells count="16">
    <mergeCell ref="B42:C42"/>
    <mergeCell ref="D42:F42"/>
    <mergeCell ref="B43:C43"/>
    <mergeCell ref="D43:F43"/>
    <mergeCell ref="F4:H4"/>
    <mergeCell ref="A7:A10"/>
    <mergeCell ref="B18:B40"/>
    <mergeCell ref="A18:A40"/>
    <mergeCell ref="B7:B10"/>
    <mergeCell ref="A11:A17"/>
    <mergeCell ref="B11:B17"/>
    <mergeCell ref="I4:I5"/>
    <mergeCell ref="A4:A5"/>
    <mergeCell ref="B4:B5"/>
    <mergeCell ref="C4:D4"/>
    <mergeCell ref="E4:E5"/>
  </mergeCells>
  <printOptions horizontalCentered="1"/>
  <pageMargins left="0.31496062992125984" right="0.31496062992125984" top="0.74803149606299213" bottom="0.74803149606299213" header="0.31496062992125984" footer="0.31496062992125984"/>
  <pageSetup paperSize="9" scale="74" fitToHeight="0" orientation="landscape"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LUC</vt:lpstr>
      <vt:lpstr>HNK</vt:lpstr>
      <vt:lpstr>CLN</vt:lpstr>
      <vt:lpstr>RSX</vt:lpstr>
      <vt:lpstr>NTS</vt:lpstr>
      <vt:lpstr>ONT-</vt:lpstr>
      <vt:lpstr>CLN!Print_Area</vt:lpstr>
      <vt:lpstr>HNK!Print_Area</vt:lpstr>
      <vt:lpstr>LUC!Print_Area</vt:lpstr>
      <vt:lpstr>'ONT-'!Print_Area</vt:lpstr>
      <vt:lpstr>RSX!Print_Area</vt:lpstr>
      <vt:lpstr>'ONT-'!Print_Titles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Bich Lê</cp:lastModifiedBy>
  <cp:lastPrinted>2025-11-17T12:23:00Z</cp:lastPrinted>
  <dcterms:created xsi:type="dcterms:W3CDTF">2025-11-17T02:54:43Z</dcterms:created>
  <dcterms:modified xsi:type="dcterms:W3CDTF">2025-11-18T08:48:17Z</dcterms:modified>
</cp:coreProperties>
</file>